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CO LOCAL\0.Vigencia 2026\0.pagos\4.Mayo\GC_94550027_18426_MAY_2026\Evidencias Mensuales\Carpeta _2_Obligacion _contratual_2\"/>
    </mc:Choice>
  </mc:AlternateContent>
  <xr:revisionPtr revIDLastSave="0" documentId="8_{96190D2F-7B04-4FDF-BBA6-57DCAC42D1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TICULACIÓN DEL CURRICULO" sheetId="7" r:id="rId1"/>
  </sheets>
  <definedNames>
    <definedName name="_xlnm.Print_Area" localSheetId="0">'ARTICULACIÓN DEL CURRICULO'!$A$1:$L$86</definedName>
    <definedName name="_xlnm.Print_Titles" localSheetId="0">'ARTICULACIÓN DEL CURRICULO'!$17:$19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7" l="1"/>
  <c r="N29" i="7" s="1"/>
  <c r="L24" i="7"/>
  <c r="M25" i="7" s="1"/>
  <c r="N25" i="7" s="1"/>
  <c r="L20" i="7"/>
  <c r="M21" i="7" s="1"/>
  <c r="N21" i="7" s="1"/>
  <c r="L32" i="7" l="1"/>
  <c r="L44" i="7" l="1"/>
  <c r="L64" i="7"/>
  <c r="L60" i="7"/>
  <c r="L56" i="7"/>
  <c r="L52" i="7" l="1"/>
  <c r="L68" i="7" l="1"/>
  <c r="L36" i="7"/>
  <c r="L40" i="7"/>
  <c r="L48" i="7" l="1"/>
  <c r="L74" i="7" l="1"/>
  <c r="N74" i="7" s="1"/>
</calcChain>
</file>

<file path=xl/sharedStrings.xml><?xml version="1.0" encoding="utf-8"?>
<sst xmlns="http://schemas.openxmlformats.org/spreadsheetml/2006/main" count="432" uniqueCount="168">
  <si>
    <t>Resultados de aprendizaje</t>
  </si>
  <si>
    <t>Grado</t>
  </si>
  <si>
    <t>TÉCNICA:</t>
  </si>
  <si>
    <t>ACADÉMICA:</t>
  </si>
  <si>
    <t>Competencia</t>
  </si>
  <si>
    <t>Área</t>
  </si>
  <si>
    <t>Instructor Responsable</t>
  </si>
  <si>
    <t>PLAN INSTITUCIÓN EDUCATIVA</t>
  </si>
  <si>
    <t>PLAN SENA</t>
  </si>
  <si>
    <t>SI</t>
  </si>
  <si>
    <t>NO</t>
  </si>
  <si>
    <t>¿Está en el Currículo de la IE?</t>
  </si>
  <si>
    <t>PROGRAMA DE FORMACIÓN</t>
  </si>
  <si>
    <t>TOTAL</t>
  </si>
  <si>
    <t>HORAS POR COMPETENCIA</t>
  </si>
  <si>
    <t>RURAL</t>
  </si>
  <si>
    <t>URBANO</t>
  </si>
  <si>
    <t>FECHA DE CONCERTACIÓN:</t>
  </si>
  <si>
    <t>Coordinador Academico</t>
  </si>
  <si>
    <t>Lider de articulacion I.E</t>
  </si>
  <si>
    <t>SENA</t>
  </si>
  <si>
    <t>Nombres</t>
  </si>
  <si>
    <t>Firma</t>
  </si>
  <si>
    <t>Instructores Participantes</t>
  </si>
  <si>
    <t>Rector Institución educativa</t>
  </si>
  <si>
    <t>Institución educativa</t>
  </si>
  <si>
    <t>CODIGO DANE:</t>
  </si>
  <si>
    <t>OFICIAL</t>
  </si>
  <si>
    <t>NO OFICIAL</t>
  </si>
  <si>
    <t>Asignatura</t>
  </si>
  <si>
    <t>1. REGIONAL:</t>
  </si>
  <si>
    <t>MUNICIPIO:</t>
  </si>
  <si>
    <t>2. CENTRO DE FORMACIÓN:</t>
  </si>
  <si>
    <t>CÓDIGO DEL CENTRO:</t>
  </si>
  <si>
    <t>3. PROGRAMA SENA A ARTICULAR:</t>
  </si>
  <si>
    <t>CÓDIGO DEL PROGRAMA:</t>
  </si>
  <si>
    <t xml:space="preserve">4. SECRETARÍA DE EDUCACIÓN : </t>
  </si>
  <si>
    <t>5. NOMBRE INSTITUCIÓN EDUCATIVA:</t>
  </si>
  <si>
    <t>6. DIRECCIÓN:</t>
  </si>
  <si>
    <t>TELEFONO:</t>
  </si>
  <si>
    <t>7. ZONA UBICACIÓN</t>
  </si>
  <si>
    <t>8. SECTOR</t>
  </si>
  <si>
    <t>9. CARACTER DE LA EDUCACIÓN</t>
  </si>
  <si>
    <t xml:space="preserve">RESOLUCIÓN  </t>
  </si>
  <si>
    <t>FECHA</t>
  </si>
  <si>
    <t xml:space="preserve">RESOLUCIÓN </t>
  </si>
  <si>
    <r>
      <t>Horas - resultado de aprendizaje IE</t>
    </r>
    <r>
      <rPr>
        <b/>
        <sz val="11"/>
        <rFont val="Calibri"/>
        <family val="2"/>
      </rPr>
      <t xml:space="preserve"> </t>
    </r>
  </si>
  <si>
    <r>
      <t>Horas - resultado de aprendizaje SENA</t>
    </r>
    <r>
      <rPr>
        <b/>
        <sz val="11"/>
        <rFont val="Calibri"/>
        <family val="2"/>
      </rPr>
      <t xml:space="preserve"> </t>
    </r>
  </si>
  <si>
    <t>Docente Responsable EN GRADOS 10- 11</t>
  </si>
  <si>
    <t>INTEGRANTES DEL EQUIPO QUE REALIZA LA ARTICULACIÓN DEL CURRÍCULO:</t>
  </si>
  <si>
    <t>Coordinador Misional Centro Res. 04017 de 2009(Lider de Articulación)</t>
  </si>
  <si>
    <t>Lengua Castellana</t>
  </si>
  <si>
    <t>1. Desarrollar habilidades psicomotrices en el contexto productivo y social.</t>
  </si>
  <si>
    <t>2. Implementar un plan de ergonomía y pausas activas según las características de la función productiva.</t>
  </si>
  <si>
    <t>3. Ejecutar actividades de acondicionamiento físico orientadas hacia el mejoramiento de la condición física en los contextos productivo y social.</t>
  </si>
  <si>
    <t>4. Practicar hábitos saludables mediante la aplicación de fundamentos de nutrición e higiene.</t>
  </si>
  <si>
    <t>1. Identificar los principios y leyes de la física en la solución de problemas de acuerdo al contexto productivo.</t>
  </si>
  <si>
    <t>2. Proponer acciones de mejora en los procesos productivos de acuerdo con los principios y leyes de la física.</t>
  </si>
  <si>
    <t>3. Solucionar problemas asociados con el sector productivo con base en los principios y leyes de la física.</t>
  </si>
  <si>
    <t>4. Verificar las transformaciones físicas de la materia utilizando herramientas tecnológicas.</t>
  </si>
  <si>
    <t>1. Analizar las estrategias para la prevención y control de los impactos ambientales y de los accidentes y enfermedades laborales (ATEL) de acuerdo con las políticas organizacionales y el entorno social.</t>
  </si>
  <si>
    <t>2. Proponer acciones de mejora para el manejo ambiental y el control de la SST, de acuerdo con estrategias de trabajo, colaborativo, cooperativo y coordinado en el contexto productivo y social.</t>
  </si>
  <si>
    <t>3. Implementar estrategias para el control de los impactos ambientales y de los accidentes y enfermedades de acuerdo con los planes y programas establecidos por la organización.</t>
  </si>
  <si>
    <t>4. Realizar seguimiento y acompañamiento al desarrollo de los planes y programas</t>
  </si>
  <si>
    <t xml:space="preserve">2. Aplicar acciones de mejoramiento en el desarrollo de procesos comunicativos según requerimientos del contexto.
</t>
  </si>
  <si>
    <t xml:space="preserve">3. Decodificar mensajes comunicativos en situaciones de la vida social y laboral, teniendo en cuenta el contexto de la comunicación.
</t>
  </si>
  <si>
    <t xml:space="preserve">4. Validar la importancia de los procesos comunicativos teniendo en cuenta criterios de lógica
y racionalidad.
</t>
  </si>
  <si>
    <t>VALLE</t>
  </si>
  <si>
    <t>CALI</t>
  </si>
  <si>
    <t>CEAI</t>
  </si>
  <si>
    <t>1. Analizar los componentes de la comunicación según sus características, intencionalidad y contexto.</t>
  </si>
  <si>
    <t>Humanidades</t>
  </si>
  <si>
    <t>1. Reconocer el trabajo como uno de los elementos primordiales para la movilidad social y la transformación vital.</t>
  </si>
  <si>
    <t>2. Valorar la importancia de la ciudadanía laboral con base en el estudio de los derechos humanos y fundamentales del trabajo.</t>
  </si>
  <si>
    <t>3. Participar en acciones solidarias orientadas al ejercicio de los derechos humanos, de los pueblos y de la naturaleza.</t>
  </si>
  <si>
    <t>4. Practicar los derechos fundamentales del trabajo de acuerdo con la constitución política y los convenios internacionales.</t>
  </si>
  <si>
    <t>Ciencias Sociales</t>
  </si>
  <si>
    <t>1. Integrar elementos de la cultura emprendedora teniendo en cuenta el perfil personal y el contexto de desarrollo social.</t>
  </si>
  <si>
    <t>2. Caracterizar la idea de negocio teniendo en cuenta las oportunidades y necesidades del sector productivo y social.</t>
  </si>
  <si>
    <t>3. Estructurar el plan de negocio de acuerdo con las características empresariales y tendencias de mercado.</t>
  </si>
  <si>
    <t>4. Valorar la propuesta de negocio conforme con su estructura y necesidades del sector productivo y social.</t>
  </si>
  <si>
    <t>1. Comprender información sobre situaciones cotidianas y laborales actuales y futuras a través de interacciones sociales de forma oral y escrita.</t>
  </si>
  <si>
    <t xml:space="preserve">2. Presentar un proceso para la realización de una actividad en su quehacer laboral de acuerdo con los procedimientos establecidos desde su programa de formación.
</t>
  </si>
  <si>
    <t xml:space="preserve">3. Explicar las funciones de su ocupación laboral usando expresiones de acuerdo al nivel requerido por el programa de formación.
</t>
  </si>
  <si>
    <t xml:space="preserve">4. Intercambiar opiniones sobre situaciones cotidianas y laborales actuales, pasadas y futuras en contextos sociales orales y escritos.
</t>
  </si>
  <si>
    <t xml:space="preserve">5. Discutir sobre posibles soluciones a problemas dentro de un rango variado de contextos sociales y laborales.
</t>
  </si>
  <si>
    <t xml:space="preserve">6. Implementar acciones de mejora relacionadas con el uso de expresiones, estructuras y desempeño según los resultados de aprendizaje formulados para el programa.
</t>
  </si>
  <si>
    <t>1. Promover el uso racional de los recursos naturales a partir de criterios de sostenibilidad y sustentabilidad ética y normativa vigente.</t>
  </si>
  <si>
    <t>2. Promover mi dignidad y la del otro a partir de los principios y valores éticos como aporte en la instauración de una cultura de paz.</t>
  </si>
  <si>
    <t>3. Establecer relaciones de crecimiento personal y comunitario a partir del bien Común como aporte para el desarrollo social.</t>
  </si>
  <si>
    <t>4. Contribuir con el fortalecimiento de la cultura de paz a partir de la dignidad humana y las estrategias para la transformación de conflictos.</t>
  </si>
  <si>
    <t>Matematicas</t>
  </si>
  <si>
    <t>1. Identificar modelos matemáticos de acuerdo con los requerimientos del problema planteado en contextos sociales y productivo.</t>
  </si>
  <si>
    <t>2. Plantear problemas matemáticos a partir de situaciones generadas en el contexto social y productivo.</t>
  </si>
  <si>
    <t>3. Resolver problemas matemáticos a partir de situaciones generadas en el contexto social y productivo.</t>
  </si>
  <si>
    <t>4. Proponer acciones de mejora frente a los resultados de los procedimientos matemáticos de acuerdo con el problema planteado.</t>
  </si>
  <si>
    <t>Educación Física</t>
  </si>
  <si>
    <t>1. Alistar herramientas de tecnologías de la información y la comunicación (tic), de acuerdo con las necesidades de procesamiento de información y comunicación.</t>
  </si>
  <si>
    <t>2. Aplicar funcionalidades de herramientas y servicios tic, de acuerdo con manuales de uso, procedimientos establecidos y buenas prácticas.</t>
  </si>
  <si>
    <t>3. Optimiza los resultados de acuerdo con la verificación.</t>
  </si>
  <si>
    <t>4. PEvaluar los resultados de acuerdo con los requerimientos.</t>
  </si>
  <si>
    <t>Tecnología e Informatica</t>
  </si>
  <si>
    <t>1  Evaluar el servicio de acuerdo a protocolos y normatividad correspondiente.</t>
  </si>
  <si>
    <t>2 Optimizar, los procedimientos para la solicitud y trámite de servicios.</t>
  </si>
  <si>
    <t>3 Organizar las solicitudes de servicio según procedimientos técnicos establecidos.</t>
  </si>
  <si>
    <t>4 Procesar las solicitudes de acuerdo a los requerimientos y recursos necesarios para el servicio</t>
  </si>
  <si>
    <t>1. Documentar el mantenimiento de equipos de cómputo, de acuerdo con el procedimiento y los formatos establecidos.</t>
  </si>
  <si>
    <t>2. Realizar mantenimiento físico y/o lógico a los equipos de cómputo y/o periféricos de acuerdo con el manual del fabricante.</t>
  </si>
  <si>
    <t>3. Especificar los recursos para el mantenimiento de equipos de cómputo, de acuerdo con el procedimiento a realizar.</t>
  </si>
  <si>
    <t>4 Verificar el funcionamiento del equipo de cómputo, de acuerdo con el protocolo establecido.</t>
  </si>
  <si>
    <t>1 Elaborar la documentación técnica necesaria del proyecto de cableado estructurado de acuerdo con la normatividad vigente.</t>
  </si>
  <si>
    <t>2 Verificar el funcionamiento de la red de acuerdo con el diseño y la instalación realizada.</t>
  </si>
  <si>
    <t>3 Instalar el cableado estructurado de acuerdo con el diseño de la red de datos y la normatividad vigente.</t>
  </si>
  <si>
    <t>4 Especificar los recursos para la instalación del cableado estructurado, de acuerdo con el diseño</t>
  </si>
  <si>
    <t>2. Mantener equipos de cómputo según procedimiento técnico</t>
  </si>
  <si>
    <t>3. Implementar la red física de datos según diseño y estándares técnicos.</t>
  </si>
  <si>
    <t>4. Aplicación de conocimientos de las ciencias naturales de acuerdo con situaciones del contexto productivo y social.</t>
  </si>
  <si>
    <t>5. Aplicar prácticas de protección ambiental, seguridad y salud en el trabajo de acuerdo con las políticas organizacionales y la normatividad vigente.</t>
  </si>
  <si>
    <t>6. Desarrollar procesos de comunicación eficaces y efectivos, teniendo en cuenta situaciones de orden social, personal y laboral.</t>
  </si>
  <si>
    <t>7. Utilizar herramientas informáticas de acuerdo con las necesidades de manejo de información.</t>
  </si>
  <si>
    <t>8. Generar hábitos saludables de vida mediante la aplicación de programas de actividad física en los contextos productivos y sociales.</t>
  </si>
  <si>
    <t>9. Ejercer derechos fundamentales del trabajo en el marco de la constitución política y los convenios internacionales.</t>
  </si>
  <si>
    <t>10. Gestionar procesos propios de la cultura emprendedora y empresarial de acuerdo con el perfil personal y los requerimientos de los contextos productivo y social.</t>
  </si>
  <si>
    <t>11. Interactuar en el contexto productivo y social de acuerdo con principios éticos para la construcción de una cultura de paz.</t>
  </si>
  <si>
    <t>12. Razonar cuantitativamente frente a situaciones susceptibles de ser abordadas de manera matemática en contextos labores, sociales y personales.</t>
  </si>
  <si>
    <t>13. Interactuar en lengua inglesa de forma oral y escrita dentro de contextos sociales y laborales según los criterios establecidos por el marco común europeo de referencia para las lenguas.</t>
  </si>
  <si>
    <t>Técnica en Sistemas</t>
  </si>
  <si>
    <t>Sistemas</t>
  </si>
  <si>
    <t>Emprendimiento</t>
  </si>
  <si>
    <t>X</t>
  </si>
  <si>
    <t>Física y Matematicas</t>
  </si>
  <si>
    <r>
      <rPr>
        <sz val="11"/>
        <rFont val="Calibri"/>
        <family val="2"/>
        <scheme val="minor"/>
      </rPr>
      <t>Tecnología e
Informatica</t>
    </r>
  </si>
  <si>
    <t>10 y 11</t>
  </si>
  <si>
    <t>Carlos Adrian Rengifo</t>
  </si>
  <si>
    <t>Cali / Valle</t>
  </si>
  <si>
    <t>Ezequiel Carvajal Velez</t>
  </si>
  <si>
    <t>Alexander Velez Gomez</t>
  </si>
  <si>
    <t xml:space="preserve">Ciencias Sociales </t>
  </si>
  <si>
    <t xml:space="preserve">Ciencias Sociales y Economica Politica  </t>
  </si>
  <si>
    <t>10 Y 11</t>
  </si>
  <si>
    <t xml:space="preserve">INSTITUCION JOSE ANTONIO GALAN </t>
  </si>
  <si>
    <t>Cll 41 3n-11</t>
  </si>
  <si>
    <t>4143.010.21.0.00565</t>
  </si>
  <si>
    <t xml:space="preserve">Liliana Meneses/Alexander Arboleda </t>
  </si>
  <si>
    <t>Consuelo Palacios</t>
  </si>
  <si>
    <t>Lety Nancy Ruiz</t>
  </si>
  <si>
    <t>Lina Maria Martinez</t>
  </si>
  <si>
    <t xml:space="preserve">Vidal Parmenides Bolaños </t>
  </si>
  <si>
    <t>German CarvajaL/Jose Omar Londoño</t>
  </si>
  <si>
    <t>Ciencias Naturales y Educacion Ambiental</t>
  </si>
  <si>
    <t>Biologia y Quimica</t>
  </si>
  <si>
    <t>Lengua Extranjera Ingles</t>
  </si>
  <si>
    <t>Faisuly Garcia Caicedo</t>
  </si>
  <si>
    <t xml:space="preserve">Maria Donelly Vallejo </t>
  </si>
  <si>
    <t>Raul Alberto Mena Beltran</t>
  </si>
  <si>
    <t xml:space="preserve">                        
</t>
  </si>
  <si>
    <t>Jean Paul  Mina/Alexander Arboleda</t>
  </si>
  <si>
    <t xml:space="preserve">Alexander Arboleda </t>
  </si>
  <si>
    <t>Cesar Andres Cossio Gonzales</t>
  </si>
  <si>
    <t>Jhon Fleider Motato</t>
  </si>
  <si>
    <t>Alexander Arboleda /Jhon Fleider Motato</t>
  </si>
  <si>
    <t>Hector Fabio Olave/</t>
  </si>
  <si>
    <t>Hector Fabio Olave/ELIANA SANCHEZ  ARTURO</t>
  </si>
  <si>
    <t xml:space="preserve">Educacion etica y valores </t>
  </si>
  <si>
    <t>Federico Guzman</t>
  </si>
  <si>
    <t>TECNICO EN SISTEMAS TELEINFORMATICOS</t>
  </si>
  <si>
    <t>Liliana Meneses, Jean Paul  Mina, Alexander Arboleda, Carlos Adrian Rengifo, Cesar andres cossio</t>
  </si>
  <si>
    <t>1. Verificación del funcionamiento de la red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</si>
</sst>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6"/>
      <color theme="0" tint="-0.499984740745262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0" fillId="0" borderId="33" xfId="0" applyNumberFormat="1" applyFont="1" applyBorder="1" applyAlignment="1">
      <alignment horizontal="center" vertical="center" shrinkToFit="1"/>
    </xf>
    <xf numFmtId="1" fontId="10" fillId="0" borderId="1" xfId="0" applyNumberFormat="1" applyFont="1" applyBorder="1" applyAlignment="1">
      <alignment horizontal="center" vertical="center" shrinkToFit="1"/>
    </xf>
    <xf numFmtId="0" fontId="1" fillId="0" borderId="21" xfId="0" applyFont="1" applyBorder="1" applyAlignment="1">
      <alignment horizontal="center" vertical="center" wrapText="1"/>
    </xf>
    <xf numFmtId="1" fontId="10" fillId="0" borderId="42" xfId="0" applyNumberFormat="1" applyFont="1" applyBorder="1" applyAlignment="1">
      <alignment horizontal="center" vertical="center" shrinkToFit="1"/>
    </xf>
    <xf numFmtId="0" fontId="1" fillId="0" borderId="42" xfId="0" applyFont="1" applyBorder="1" applyAlignment="1">
      <alignment horizontal="center" vertical="center" wrapText="1"/>
    </xf>
    <xf numFmtId="1" fontId="10" fillId="0" borderId="43" xfId="0" applyNumberFormat="1" applyFont="1" applyBorder="1" applyAlignment="1">
      <alignment horizontal="center" vertical="center" shrinkToFit="1"/>
    </xf>
    <xf numFmtId="0" fontId="1" fillId="0" borderId="43" xfId="0" applyFont="1" applyBorder="1" applyAlignment="1">
      <alignment horizontal="center" vertical="center" wrapText="1"/>
    </xf>
    <xf numFmtId="1" fontId="10" fillId="0" borderId="44" xfId="0" applyNumberFormat="1" applyFont="1" applyBorder="1" applyAlignment="1">
      <alignment horizontal="center" vertical="center" shrinkToFit="1"/>
    </xf>
    <xf numFmtId="0" fontId="1" fillId="0" borderId="4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4" borderId="17" xfId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1" fillId="4" borderId="33" xfId="1" applyFont="1" applyFill="1" applyBorder="1" applyAlignment="1">
      <alignment horizontal="center" vertical="center" wrapText="1"/>
    </xf>
    <xf numFmtId="0" fontId="8" fillId="4" borderId="44" xfId="0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2" fillId="4" borderId="41" xfId="1" applyFont="1" applyFill="1" applyBorder="1" applyAlignment="1">
      <alignment horizontal="center" vertical="center" wrapText="1"/>
    </xf>
    <xf numFmtId="0" fontId="2" fillId="4" borderId="3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39" xfId="0" applyFont="1" applyBorder="1" applyAlignment="1">
      <alignment horizontal="center" vertical="center" wrapText="1"/>
    </xf>
    <xf numFmtId="0" fontId="6" fillId="4" borderId="41" xfId="1" applyFont="1" applyFill="1" applyBorder="1" applyAlignment="1">
      <alignment horizontal="center" vertical="center" wrapText="1"/>
    </xf>
    <xf numFmtId="0" fontId="6" fillId="4" borderId="33" xfId="1" applyFont="1" applyFill="1" applyBorder="1" applyAlignment="1">
      <alignment horizontal="center" vertical="center" wrapText="1"/>
    </xf>
    <xf numFmtId="0" fontId="6" fillId="4" borderId="21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573740</xdr:colOff>
      <xdr:row>75</xdr:row>
      <xdr:rowOff>152401</xdr:rowOff>
    </xdr:from>
    <xdr:to>
      <xdr:col>10</xdr:col>
      <xdr:colOff>203448</xdr:colOff>
      <xdr:row>77</xdr:row>
      <xdr:rowOff>135344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A0813C-EAED-4C8E-9C39-4F5BEA2BCB2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7058" y="49843766"/>
          <a:ext cx="3170766" cy="709084"/>
        </a:xfrm>
        <a:prstGeom prst="rect">
          <a:avLst/>
        </a:prstGeom>
      </xdr:spPr>
    </xdr:pic>
    <xdr:clientData/>
  </xdr:twoCellAnchor>
  <xdr:twoCellAnchor editAs="oneCell">
    <xdr:from>
      <xdr:col>7</xdr:col>
      <xdr:colOff>339622</xdr:colOff>
      <xdr:row>77</xdr:row>
      <xdr:rowOff>26936</xdr:rowOff>
    </xdr:from>
    <xdr:to>
      <xdr:col>10</xdr:col>
      <xdr:colOff>62756</xdr:colOff>
      <xdr:row>77</xdr:row>
      <xdr:rowOff>484093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F6BEFC-6CB2-4A29-8439-976122AB7C3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4808" b="93942" l="8021" r="57969">
                      <a14:foregroundMark x1="49479" y1="88750" x2="49271" y2="93365"/>
                      <a14:foregroundMark x1="49010" y1="94038" x2="47448" y2="93077"/>
                      <a14:foregroundMark x1="47448" y1="93654" x2="46667" y2="91346"/>
                      <a14:foregroundMark x1="8021" y1="49327" x2="8021" y2="49327"/>
                      <a14:foregroundMark x1="46094" y1="18269" x2="47813" y2="20385"/>
                      <a14:foregroundMark x1="47448" y1="20288" x2="46458" y2="22019"/>
                      <a14:foregroundMark x1="46615" y1="22788" x2="47865" y2="24231"/>
                      <a14:foregroundMark x1="47708" y1="24327" x2="40156" y2="19231"/>
                      <a14:foregroundMark x1="40156" y1="19615" x2="39583" y2="20000"/>
                      <a14:foregroundMark x1="39583" y1="20000" x2="40885" y2="23269"/>
                      <a14:foregroundMark x1="52448" y1="48077" x2="51563" y2="54712"/>
                      <a14:foregroundMark x1="51719" y1="54519" x2="46979" y2="61346"/>
                      <a14:foregroundMark x1="52448" y1="46058" x2="51875" y2="54712"/>
                      <a14:foregroundMark x1="51458" y1="54712" x2="47396" y2="60673"/>
                      <a14:backgroundMark x1="36719" y1="38269" x2="36719" y2="38269"/>
                      <a14:backgroundMark x1="23802" y1="59808" x2="23802" y2="59808"/>
                      <a14:backgroundMark x1="44427" y1="46827" x2="44427" y2="46827"/>
                      <a14:backgroundMark x1="43750" y1="49615" x2="43750" y2="49615"/>
                      <a14:backgroundMark x1="49896" y1="54712" x2="49896" y2="54712"/>
                      <a14:backgroundMark x1="48906" y1="61250" x2="48906" y2="61250"/>
                      <a14:backgroundMark x1="49479" y1="41538" x2="49479" y2="41538"/>
                      <a14:backgroundMark x1="50469" y1="34712" x2="50469" y2="34712"/>
                      <a14:backgroundMark x1="49844" y1="56154" x2="49844" y2="56154"/>
                      <a14:backgroundMark x1="31771" y1="68558" x2="31771" y2="68558"/>
                      <a14:backgroundMark x1="49531" y1="57981" x2="49531" y2="57981"/>
                      <a14:backgroundMark x1="49115" y1="55673" x2="49115" y2="55673"/>
                      <a14:backgroundMark x1="43958" y1="31635" x2="43958" y2="31635"/>
                      <a14:backgroundMark x1="50104" y1="30385" x2="50104" y2="30385"/>
                      <a14:backgroundMark x1="49271" y1="19519" x2="49271" y2="19519"/>
                      <a14:backgroundMark x1="40729" y1="31346" x2="40729" y2="31346"/>
                      <a14:backgroundMark x1="40729" y1="31442" x2="40729" y2="31442"/>
                      <a14:backgroundMark x1="49844" y1="69231" x2="49844" y2="69231"/>
                      <a14:backgroundMark x1="49271" y1="69519" x2="49271" y2="69519"/>
                      <a14:backgroundMark x1="46198" y1="70865" x2="46198" y2="70865"/>
                      <a14:backgroundMark x1="42240" y1="75096" x2="42240" y2="75096"/>
                      <a14:backgroundMark x1="41406" y1="78173" x2="41406" y2="78173"/>
                      <a14:backgroundMark x1="41354" y1="78077" x2="41354" y2="78077"/>
                      <a14:backgroundMark x1="44010" y1="59423" x2="44010" y2="59423"/>
                      <a14:backgroundMark x1="44219" y1="59519" x2="44219" y2="59519"/>
                      <a14:backgroundMark x1="40156" y1="35673" x2="40156" y2="35673"/>
                      <a14:backgroundMark x1="39896" y1="47500" x2="39896" y2="47500"/>
                      <a14:backgroundMark x1="38594" y1="72019" x2="38594" y2="72019"/>
                      <a14:backgroundMark x1="48490" y1="86731" x2="48490" y2="86731"/>
                      <a14:backgroundMark x1="49219" y1="79423" x2="49219" y2="79423"/>
                      <a14:backgroundMark x1="52448" y1="47019" x2="52448" y2="47019"/>
                      <a14:backgroundMark x1="48229" y1="48269" x2="48229" y2="48269"/>
                      <a14:backgroundMark x1="39323" y1="59038" x2="39323" y2="59038"/>
                      <a14:backgroundMark x1="38490" y1="41538" x2="38490" y2="41538"/>
                      <a14:backgroundMark x1="38490" y1="41538" x2="38490" y2="41538"/>
                      <a14:backgroundMark x1="38490" y1="41538" x2="38490" y2="41538"/>
                      <a14:backgroundMark x1="38490" y1="41538" x2="38490" y2="41538"/>
                      <a14:backgroundMark x1="39063" y1="70481" x2="39063" y2="70481"/>
                      <a14:backgroundMark x1="44740" y1="39519" x2="44740" y2="39519"/>
                      <a14:backgroundMark x1="32604" y1="69231" x2="32604" y2="69231"/>
                      <a14:backgroundMark x1="43854" y1="41442" x2="43854" y2="41442"/>
                      <a14:backgroundMark x1="43958" y1="41538" x2="43958" y2="41538"/>
                      <a14:backgroundMark x1="32708" y1="58365" x2="32708" y2="58365"/>
                      <a14:backgroundMark x1="47813" y1="25673" x2="47813" y2="25673"/>
                      <a14:backgroundMark x1="48073" y1="27500" x2="48073" y2="27500"/>
                      <a14:backgroundMark x1="52292" y1="49615" x2="52292" y2="49615"/>
                      <a14:backgroundMark x1="52292" y1="49615" x2="52292" y2="49615"/>
                      <a14:backgroundMark x1="51458" y1="50769" x2="51458" y2="50769"/>
                      <a14:backgroundMark x1="46979" y1="38365" x2="46979" y2="38365"/>
                      <a14:backgroundMark x1="48906" y1="46442" x2="48906" y2="46442"/>
                      <a14:backgroundMark x1="46094" y1="48558" x2="46094" y2="48558"/>
                      <a14:backgroundMark x1="35938" y1="47885" x2="35938" y2="47885"/>
                      <a14:backgroundMark x1="48802" y1="83365" x2="48802" y2="83365"/>
                      <a14:backgroundMark x1="40625" y1="55385" x2="40625" y2="55385"/>
                      <a14:backgroundMark x1="41615" y1="21250" x2="41615" y2="21250"/>
                      <a14:backgroundMark x1="41615" y1="21250" x2="41615" y2="21250"/>
                      <a14:backgroundMark x1="45833" y1="21635" x2="45833" y2="21635"/>
                      <a14:backgroundMark x1="37500" y1="34135" x2="37500" y2="34135"/>
                      <a14:backgroundMark x1="37240" y1="34135" x2="37240" y2="34135"/>
                      <a14:backgroundMark x1="50313" y1="65577" x2="50313" y2="65577"/>
                      <a14:backgroundMark x1="46563" y1="64423" x2="46563" y2="64423"/>
                      <a14:backgroundMark x1="37656" y1="67596" x2="37656" y2="67596"/>
                      <a14:backgroundMark x1="40781" y1="20962" x2="40781" y2="20962"/>
                      <a14:backgroundMark x1="48385" y1="90385" x2="48385" y2="90385"/>
                      <a14:backgroundMark x1="48385" y1="90385" x2="48385" y2="90385"/>
                      <a14:backgroundMark x1="44010" y1="64712" x2="44010" y2="64712"/>
                      <a14:backgroundMark x1="49479" y1="52885" x2="49479" y2="52885"/>
                      <a14:backgroundMark x1="49479" y1="52885" x2="49479" y2="52885"/>
                      <a14:backgroundMark x1="49479" y1="52885" x2="49479" y2="52885"/>
                      <a14:backgroundMark x1="51875" y1="45481" x2="51875" y2="45481"/>
                      <a14:backgroundMark x1="50208" y1="43365" x2="50208" y2="43365"/>
                      <a14:backgroundMark x1="48281" y1="53462" x2="48281" y2="53462"/>
                      <a14:backgroundMark x1="48281" y1="53462" x2="48281" y2="53462"/>
                      <a14:backgroundMark x1="50260" y1="51538" x2="50260" y2="51538"/>
                      <a14:backgroundMark x1="37083" y1="77692" x2="37083" y2="77692"/>
                      <a14:backgroundMark x1="47813" y1="56346" x2="47813" y2="56346"/>
                      <a14:backgroundMark x1="52031" y1="48077" x2="52135" y2="48077"/>
                      <a14:backgroundMark x1="47813" y1="58558" x2="47813" y2="58558"/>
                      <a14:backgroundMark x1="46250" y1="60673" x2="46250" y2="60673"/>
                      <a14:backgroundMark x1="34688" y1="60865" x2="34688" y2="60865"/>
                      <a14:backgroundMark x1="43646" y1="24519" x2="43646" y2="24615"/>
                      <a14:backgroundMark x1="40417" y1="38173" x2="40417" y2="38173"/>
                      <a14:backgroundMark x1="44063" y1="73654" x2="44063" y2="73654"/>
                      <a14:backgroundMark x1="51458" y1="47596" x2="51719" y2="47596"/>
                      <a14:backgroundMark x1="51563" y1="52885" x2="51563" y2="52885"/>
                      <a14:backgroundMark x1="51302" y1="49231" x2="51302" y2="4923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7456" t="15823" r="45296" b="5096"/>
        <a:stretch/>
      </xdr:blipFill>
      <xdr:spPr bwMode="auto">
        <a:xfrm rot="16200000">
          <a:off x="10806457" y="49040925"/>
          <a:ext cx="457157" cy="326419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340658</xdr:colOff>
      <xdr:row>82</xdr:row>
      <xdr:rowOff>71717</xdr:rowOff>
    </xdr:from>
    <xdr:to>
      <xdr:col>9</xdr:col>
      <xdr:colOff>1319305</xdr:colOff>
      <xdr:row>83</xdr:row>
      <xdr:rowOff>470532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BED6D8E-6FE0-4CBB-A29F-F015068E8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3976" y="52470423"/>
          <a:ext cx="3175000" cy="488462"/>
        </a:xfrm>
        <a:prstGeom prst="rect">
          <a:avLst/>
        </a:prstGeom>
      </xdr:spPr>
    </xdr:pic>
    <xdr:clientData/>
  </xdr:twoCellAnchor>
  <xdr:twoCellAnchor editAs="oneCell">
    <xdr:from>
      <xdr:col>7</xdr:col>
      <xdr:colOff>923364</xdr:colOff>
      <xdr:row>84</xdr:row>
      <xdr:rowOff>111744</xdr:rowOff>
    </xdr:from>
    <xdr:to>
      <xdr:col>9</xdr:col>
      <xdr:colOff>884518</xdr:colOff>
      <xdr:row>84</xdr:row>
      <xdr:rowOff>540315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09E95F6-F20A-4AAE-B983-BCF71BB5F7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18" t="28523" r="23421" b="15857"/>
        <a:stretch/>
      </xdr:blipFill>
      <xdr:spPr>
        <a:xfrm>
          <a:off x="9986682" y="53137979"/>
          <a:ext cx="2157507" cy="4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  <pageSetUpPr fitToPage="1"/>
  </sheetPr>
  <dimension ref="A1:T86"/>
  <sheetViews>
    <sheetView showGridLines="0" tabSelected="1" showRuler="0" zoomScale="85" zoomScaleNormal="85" zoomScalePageLayoutView="70" workbookViewId="0">
      <selection activeCell="H18" sqref="H18:H19"/>
    </sheetView>
  </sheetViews>
  <sheetFormatPr baseColWidth="10" defaultColWidth="11.44140625" defaultRowHeight="14.4" x14ac:dyDescent="0.3"/>
  <cols>
    <col min="1" max="1" width="17.44140625" style="7" customWidth="1"/>
    <col min="2" max="2" width="30.44140625" style="7" customWidth="1"/>
    <col min="3" max="3" width="7.6640625" style="7" customWidth="1"/>
    <col min="4" max="4" width="8.88671875" style="7" customWidth="1"/>
    <col min="5" max="5" width="10.88671875" style="7" customWidth="1"/>
    <col min="6" max="6" width="39.44140625" style="7" customWidth="1"/>
    <col min="7" max="7" width="17.33203125" style="7" customWidth="1"/>
    <col min="8" max="8" width="18.109375" style="7" customWidth="1"/>
    <col min="9" max="9" width="13.88671875" style="7" customWidth="1"/>
    <col min="10" max="10" width="19.5546875" style="7" customWidth="1"/>
    <col min="11" max="11" width="14.6640625" style="7" customWidth="1"/>
    <col min="12" max="12" width="14.109375" style="7" customWidth="1"/>
    <col min="13" max="14" width="0" style="7" hidden="1" customWidth="1"/>
    <col min="15" max="16384" width="11.44140625" style="7"/>
  </cols>
  <sheetData>
    <row r="1" spans="1:12" ht="15" thickBot="1" x14ac:dyDescent="0.35">
      <c r="B1" s="98"/>
      <c r="C1" s="98"/>
      <c r="D1" s="98"/>
      <c r="E1" s="98"/>
      <c r="F1" s="98"/>
      <c r="G1" s="98"/>
      <c r="H1" s="98"/>
      <c r="I1" s="98"/>
      <c r="J1" s="98"/>
    </row>
    <row r="2" spans="1:12" x14ac:dyDescent="0.3">
      <c r="A2" s="101" t="s">
        <v>30</v>
      </c>
      <c r="B2" s="99"/>
      <c r="C2" s="56" t="s">
        <v>67</v>
      </c>
      <c r="D2" s="56"/>
      <c r="E2" s="56"/>
      <c r="F2" s="56"/>
      <c r="G2" s="99" t="s">
        <v>31</v>
      </c>
      <c r="H2" s="99"/>
      <c r="I2" s="56" t="s">
        <v>68</v>
      </c>
      <c r="J2" s="56"/>
      <c r="K2" s="56"/>
      <c r="L2" s="100"/>
    </row>
    <row r="3" spans="1:12" x14ac:dyDescent="0.3">
      <c r="A3" s="78" t="s">
        <v>32</v>
      </c>
      <c r="B3" s="79"/>
      <c r="C3" s="70" t="s">
        <v>69</v>
      </c>
      <c r="D3" s="70"/>
      <c r="E3" s="70"/>
      <c r="F3" s="70"/>
      <c r="G3" s="79" t="s">
        <v>33</v>
      </c>
      <c r="H3" s="79"/>
      <c r="I3" s="70">
        <v>9227</v>
      </c>
      <c r="J3" s="70"/>
      <c r="K3" s="70"/>
      <c r="L3" s="71"/>
    </row>
    <row r="4" spans="1:12" x14ac:dyDescent="0.3">
      <c r="A4" s="78" t="s">
        <v>34</v>
      </c>
      <c r="B4" s="79"/>
      <c r="C4" s="70" t="s">
        <v>165</v>
      </c>
      <c r="D4" s="70"/>
      <c r="E4" s="70"/>
      <c r="F4" s="70"/>
      <c r="G4" s="79" t="s">
        <v>35</v>
      </c>
      <c r="H4" s="79"/>
      <c r="I4" s="102">
        <v>233101</v>
      </c>
      <c r="J4" s="103"/>
      <c r="K4" s="103"/>
      <c r="L4" s="104"/>
    </row>
    <row r="5" spans="1:12" x14ac:dyDescent="0.3">
      <c r="A5" s="78" t="s">
        <v>36</v>
      </c>
      <c r="B5" s="79"/>
      <c r="C5" s="70" t="s">
        <v>134</v>
      </c>
      <c r="D5" s="70"/>
      <c r="E5" s="70"/>
      <c r="F5" s="70"/>
      <c r="G5" s="70"/>
      <c r="H5" s="70"/>
      <c r="I5" s="70"/>
      <c r="J5" s="70"/>
      <c r="K5" s="70"/>
      <c r="L5" s="71"/>
    </row>
    <row r="6" spans="1:12" x14ac:dyDescent="0.3">
      <c r="A6" s="78" t="s">
        <v>37</v>
      </c>
      <c r="B6" s="79"/>
      <c r="C6" s="70" t="s">
        <v>140</v>
      </c>
      <c r="D6" s="95"/>
      <c r="E6" s="95"/>
      <c r="F6" s="95"/>
      <c r="G6" s="21" t="s">
        <v>26</v>
      </c>
      <c r="H6" s="80">
        <v>176001003195</v>
      </c>
      <c r="I6" s="80"/>
      <c r="J6" s="80"/>
      <c r="K6" s="80"/>
      <c r="L6" s="81"/>
    </row>
    <row r="7" spans="1:12" x14ac:dyDescent="0.3">
      <c r="A7" s="78" t="s">
        <v>38</v>
      </c>
      <c r="B7" s="79"/>
      <c r="C7" s="82" t="s">
        <v>141</v>
      </c>
      <c r="D7" s="82"/>
      <c r="E7" s="82"/>
      <c r="F7" s="82"/>
      <c r="G7" s="21" t="s">
        <v>39</v>
      </c>
      <c r="H7" s="82">
        <v>3104014605</v>
      </c>
      <c r="I7" s="82"/>
      <c r="J7" s="82"/>
      <c r="K7" s="82"/>
      <c r="L7" s="83"/>
    </row>
    <row r="8" spans="1:12" ht="15.75" customHeight="1" x14ac:dyDescent="0.3">
      <c r="A8" s="86" t="s">
        <v>40</v>
      </c>
      <c r="B8" s="88" t="s">
        <v>15</v>
      </c>
      <c r="C8" s="89"/>
      <c r="D8" s="96" t="s">
        <v>41</v>
      </c>
      <c r="E8" s="90" t="s">
        <v>27</v>
      </c>
      <c r="F8" s="89" t="s">
        <v>129</v>
      </c>
      <c r="G8" s="96" t="s">
        <v>42</v>
      </c>
      <c r="H8" s="90" t="s">
        <v>2</v>
      </c>
      <c r="I8" s="111" t="s">
        <v>129</v>
      </c>
      <c r="J8" s="18" t="s">
        <v>43</v>
      </c>
      <c r="K8" s="70" t="s">
        <v>142</v>
      </c>
      <c r="L8" s="71"/>
    </row>
    <row r="9" spans="1:12" x14ac:dyDescent="0.3">
      <c r="A9" s="86"/>
      <c r="B9" s="88"/>
      <c r="C9" s="89"/>
      <c r="D9" s="96"/>
      <c r="E9" s="90"/>
      <c r="F9" s="89"/>
      <c r="G9" s="96"/>
      <c r="H9" s="90"/>
      <c r="I9" s="111"/>
      <c r="J9" s="18" t="s">
        <v>44</v>
      </c>
      <c r="K9" s="84">
        <v>43866</v>
      </c>
      <c r="L9" s="85"/>
    </row>
    <row r="10" spans="1:12" ht="15.75" customHeight="1" x14ac:dyDescent="0.3">
      <c r="A10" s="86"/>
      <c r="B10" s="88" t="s">
        <v>16</v>
      </c>
      <c r="C10" s="89" t="s">
        <v>129</v>
      </c>
      <c r="D10" s="96"/>
      <c r="E10" s="90" t="s">
        <v>28</v>
      </c>
      <c r="F10" s="89"/>
      <c r="G10" s="96"/>
      <c r="H10" s="90" t="s">
        <v>3</v>
      </c>
      <c r="I10" s="111"/>
      <c r="J10" s="18" t="s">
        <v>45</v>
      </c>
      <c r="K10" s="70"/>
      <c r="L10" s="71"/>
    </row>
    <row r="11" spans="1:12" ht="15" thickBot="1" x14ac:dyDescent="0.35">
      <c r="A11" s="87"/>
      <c r="B11" s="112"/>
      <c r="C11" s="113"/>
      <c r="D11" s="97"/>
      <c r="E11" s="91"/>
      <c r="F11" s="113"/>
      <c r="G11" s="97"/>
      <c r="H11" s="91"/>
      <c r="I11" s="114"/>
      <c r="J11" s="19" t="s">
        <v>44</v>
      </c>
      <c r="K11" s="115"/>
      <c r="L11" s="116"/>
    </row>
    <row r="12" spans="1:12" x14ac:dyDescent="0.3">
      <c r="A12" s="101" t="s">
        <v>17</v>
      </c>
      <c r="B12" s="99"/>
      <c r="C12" s="130">
        <v>46085</v>
      </c>
      <c r="D12" s="56"/>
      <c r="E12" s="56"/>
      <c r="F12" s="56"/>
      <c r="G12" s="56"/>
      <c r="H12" s="56"/>
      <c r="I12" s="56"/>
      <c r="J12" s="56"/>
      <c r="K12" s="56"/>
      <c r="L12" s="100"/>
    </row>
    <row r="13" spans="1:12" ht="8.25" customHeight="1" x14ac:dyDescent="0.3">
      <c r="A13" s="86" t="s">
        <v>49</v>
      </c>
      <c r="B13" s="96"/>
      <c r="C13" s="117" t="s">
        <v>166</v>
      </c>
      <c r="D13" s="118"/>
      <c r="E13" s="118"/>
      <c r="F13" s="118"/>
      <c r="G13" s="118"/>
      <c r="H13" s="118"/>
      <c r="I13" s="118"/>
      <c r="J13" s="118"/>
      <c r="K13" s="118"/>
      <c r="L13" s="119"/>
    </row>
    <row r="14" spans="1:12" ht="11.25" customHeight="1" x14ac:dyDescent="0.3">
      <c r="A14" s="86"/>
      <c r="B14" s="96"/>
      <c r="C14" s="120"/>
      <c r="D14" s="121"/>
      <c r="E14" s="121"/>
      <c r="F14" s="121"/>
      <c r="G14" s="121"/>
      <c r="H14" s="121"/>
      <c r="I14" s="121"/>
      <c r="J14" s="121"/>
      <c r="K14" s="121"/>
      <c r="L14" s="122"/>
    </row>
    <row r="15" spans="1:12" ht="11.25" customHeight="1" thickBot="1" x14ac:dyDescent="0.35">
      <c r="A15" s="87"/>
      <c r="B15" s="97"/>
      <c r="C15" s="123"/>
      <c r="D15" s="124"/>
      <c r="E15" s="124"/>
      <c r="F15" s="124"/>
      <c r="G15" s="124"/>
      <c r="H15" s="124"/>
      <c r="I15" s="124"/>
      <c r="J15" s="124"/>
      <c r="K15" s="124"/>
      <c r="L15" s="125"/>
    </row>
    <row r="16" spans="1:12" ht="6.6" customHeight="1" thickBot="1" x14ac:dyDescent="0.3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</row>
    <row r="17" spans="1:20" ht="15.75" customHeight="1" thickBot="1" x14ac:dyDescent="0.35">
      <c r="A17" s="92" t="s">
        <v>12</v>
      </c>
      <c r="B17" s="93"/>
      <c r="C17" s="92" t="s">
        <v>7</v>
      </c>
      <c r="D17" s="94"/>
      <c r="E17" s="94"/>
      <c r="F17" s="94"/>
      <c r="G17" s="94"/>
      <c r="H17" s="94"/>
      <c r="I17" s="93"/>
      <c r="J17" s="94" t="s">
        <v>8</v>
      </c>
      <c r="K17" s="93"/>
      <c r="L17" s="22" t="s">
        <v>13</v>
      </c>
    </row>
    <row r="18" spans="1:20" ht="33.75" customHeight="1" x14ac:dyDescent="0.3">
      <c r="A18" s="44" t="s">
        <v>4</v>
      </c>
      <c r="B18" s="107" t="s">
        <v>0</v>
      </c>
      <c r="C18" s="109" t="s">
        <v>11</v>
      </c>
      <c r="D18" s="110"/>
      <c r="E18" s="44" t="s">
        <v>1</v>
      </c>
      <c r="F18" s="128" t="s">
        <v>5</v>
      </c>
      <c r="G18" s="44" t="s">
        <v>29</v>
      </c>
      <c r="H18" s="47" t="s">
        <v>48</v>
      </c>
      <c r="I18" s="107" t="s">
        <v>46</v>
      </c>
      <c r="J18" s="105" t="s">
        <v>6</v>
      </c>
      <c r="K18" s="107" t="s">
        <v>47</v>
      </c>
      <c r="L18" s="105" t="s">
        <v>14</v>
      </c>
    </row>
    <row r="19" spans="1:20" ht="33.75" customHeight="1" thickBot="1" x14ac:dyDescent="0.35">
      <c r="A19" s="45"/>
      <c r="B19" s="108"/>
      <c r="C19" s="38" t="s">
        <v>9</v>
      </c>
      <c r="D19" s="39" t="s">
        <v>10</v>
      </c>
      <c r="E19" s="45"/>
      <c r="F19" s="129"/>
      <c r="G19" s="46"/>
      <c r="H19" s="48"/>
      <c r="I19" s="108"/>
      <c r="J19" s="106"/>
      <c r="K19" s="127"/>
      <c r="L19" s="106"/>
    </row>
    <row r="20" spans="1:20" s="25" customFormat="1" ht="59.25" customHeight="1" x14ac:dyDescent="0.3">
      <c r="A20" s="57" t="s">
        <v>167</v>
      </c>
      <c r="B20" s="23" t="s">
        <v>102</v>
      </c>
      <c r="C20" s="4" t="s">
        <v>129</v>
      </c>
      <c r="D20" s="4"/>
      <c r="E20" s="43" t="s">
        <v>139</v>
      </c>
      <c r="F20" s="4" t="s">
        <v>126</v>
      </c>
      <c r="G20" s="4" t="s">
        <v>127</v>
      </c>
      <c r="H20" s="33" t="s">
        <v>157</v>
      </c>
      <c r="I20" s="4">
        <v>28</v>
      </c>
      <c r="J20" s="4" t="s">
        <v>133</v>
      </c>
      <c r="K20" s="4">
        <v>20</v>
      </c>
      <c r="L20" s="59">
        <f>(I20+I21+I22+I23)+K20+K21+K22+K23</f>
        <v>192</v>
      </c>
      <c r="M20" s="24"/>
      <c r="N20" s="24"/>
      <c r="O20" s="24"/>
      <c r="P20" s="24"/>
      <c r="Q20" s="24"/>
      <c r="R20" s="24"/>
      <c r="S20" s="24"/>
      <c r="T20" s="24"/>
    </row>
    <row r="21" spans="1:20" s="25" customFormat="1" ht="59.25" customHeight="1" x14ac:dyDescent="0.3">
      <c r="A21" s="57"/>
      <c r="B21" s="23" t="s">
        <v>103</v>
      </c>
      <c r="C21" s="4" t="s">
        <v>129</v>
      </c>
      <c r="D21" s="4"/>
      <c r="E21" s="43" t="s">
        <v>139</v>
      </c>
      <c r="F21" s="4" t="s">
        <v>126</v>
      </c>
      <c r="G21" s="4" t="s">
        <v>127</v>
      </c>
      <c r="H21" s="33" t="s">
        <v>157</v>
      </c>
      <c r="I21" s="4">
        <v>28</v>
      </c>
      <c r="J21" s="4" t="s">
        <v>133</v>
      </c>
      <c r="K21" s="4">
        <v>20</v>
      </c>
      <c r="L21" s="60"/>
      <c r="M21" s="24">
        <f>192-L20</f>
        <v>0</v>
      </c>
      <c r="N21" s="24">
        <f>M21/4</f>
        <v>0</v>
      </c>
      <c r="O21" s="24"/>
      <c r="P21" s="24"/>
      <c r="Q21" s="24"/>
      <c r="R21" s="24"/>
      <c r="S21" s="24"/>
      <c r="T21" s="24"/>
    </row>
    <row r="22" spans="1:20" s="25" customFormat="1" ht="59.25" customHeight="1" x14ac:dyDescent="0.3">
      <c r="A22" s="57"/>
      <c r="B22" s="23" t="s">
        <v>104</v>
      </c>
      <c r="C22" s="4" t="s">
        <v>129</v>
      </c>
      <c r="D22" s="4"/>
      <c r="E22" s="43" t="s">
        <v>139</v>
      </c>
      <c r="F22" s="4" t="s">
        <v>126</v>
      </c>
      <c r="G22" s="4" t="s">
        <v>127</v>
      </c>
      <c r="H22" s="33" t="s">
        <v>157</v>
      </c>
      <c r="I22" s="4">
        <v>28</v>
      </c>
      <c r="J22" s="4" t="s">
        <v>133</v>
      </c>
      <c r="K22" s="4">
        <v>20</v>
      </c>
      <c r="L22" s="60"/>
      <c r="M22" s="24"/>
      <c r="N22" s="24"/>
      <c r="O22" s="24"/>
      <c r="P22" s="24"/>
      <c r="Q22" s="24"/>
      <c r="R22" s="24"/>
      <c r="S22" s="24"/>
      <c r="T22" s="24"/>
    </row>
    <row r="23" spans="1:20" s="25" customFormat="1" ht="59.25" customHeight="1" x14ac:dyDescent="0.3">
      <c r="A23" s="57"/>
      <c r="B23" s="23" t="s">
        <v>105</v>
      </c>
      <c r="C23" s="4" t="s">
        <v>129</v>
      </c>
      <c r="D23" s="4"/>
      <c r="E23" s="43" t="s">
        <v>139</v>
      </c>
      <c r="F23" s="4" t="s">
        <v>126</v>
      </c>
      <c r="G23" s="4" t="s">
        <v>127</v>
      </c>
      <c r="H23" s="33" t="s">
        <v>157</v>
      </c>
      <c r="I23" s="4">
        <v>28</v>
      </c>
      <c r="J23" s="4" t="s">
        <v>133</v>
      </c>
      <c r="K23" s="4">
        <v>20</v>
      </c>
      <c r="L23" s="61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59.25" customHeight="1" thickBot="1" x14ac:dyDescent="0.35">
      <c r="A24" s="75" t="s">
        <v>114</v>
      </c>
      <c r="B24" s="40" t="s">
        <v>106</v>
      </c>
      <c r="C24" s="41" t="s">
        <v>129</v>
      </c>
      <c r="D24" s="41"/>
      <c r="E24" s="42" t="s">
        <v>139</v>
      </c>
      <c r="F24" s="4" t="s">
        <v>126</v>
      </c>
      <c r="G24" s="4" t="s">
        <v>127</v>
      </c>
      <c r="H24" s="33" t="s">
        <v>156</v>
      </c>
      <c r="I24" s="4">
        <v>24</v>
      </c>
      <c r="J24" s="4" t="s">
        <v>136</v>
      </c>
      <c r="K24" s="4">
        <v>36</v>
      </c>
      <c r="L24" s="59">
        <f>(I24+I25+I26+I27)+K24+K25+K26+K27</f>
        <v>240</v>
      </c>
      <c r="M24" s="24"/>
      <c r="N24" s="24"/>
      <c r="O24" s="24"/>
      <c r="P24" s="24"/>
      <c r="Q24" s="24"/>
      <c r="R24" s="24"/>
      <c r="S24" s="24"/>
      <c r="T24" s="24"/>
    </row>
    <row r="25" spans="1:20" s="25" customFormat="1" ht="59.25" customHeight="1" thickBot="1" x14ac:dyDescent="0.35">
      <c r="A25" s="75"/>
      <c r="B25" s="23" t="s">
        <v>107</v>
      </c>
      <c r="C25" s="4" t="s">
        <v>129</v>
      </c>
      <c r="D25" s="4"/>
      <c r="E25" s="5" t="s">
        <v>139</v>
      </c>
      <c r="F25" s="4" t="s">
        <v>126</v>
      </c>
      <c r="G25" s="4" t="s">
        <v>127</v>
      </c>
      <c r="H25" s="33" t="s">
        <v>156</v>
      </c>
      <c r="I25" s="4">
        <v>24</v>
      </c>
      <c r="J25" s="4" t="s">
        <v>136</v>
      </c>
      <c r="K25" s="4">
        <v>36</v>
      </c>
      <c r="L25" s="60"/>
      <c r="M25" s="24">
        <f>L24-240</f>
        <v>0</v>
      </c>
      <c r="N25" s="24">
        <f>M25/4</f>
        <v>0</v>
      </c>
      <c r="O25" s="24"/>
      <c r="P25" s="24"/>
      <c r="Q25" s="24"/>
      <c r="R25" s="24"/>
      <c r="S25" s="24"/>
      <c r="T25" s="24"/>
    </row>
    <row r="26" spans="1:20" s="25" customFormat="1" ht="59.25" customHeight="1" thickBot="1" x14ac:dyDescent="0.35">
      <c r="A26" s="75"/>
      <c r="B26" s="23" t="s">
        <v>108</v>
      </c>
      <c r="C26" s="4" t="s">
        <v>129</v>
      </c>
      <c r="D26" s="4"/>
      <c r="E26" s="5" t="s">
        <v>139</v>
      </c>
      <c r="F26" s="4" t="s">
        <v>126</v>
      </c>
      <c r="G26" s="4" t="s">
        <v>127</v>
      </c>
      <c r="H26" s="33" t="s">
        <v>156</v>
      </c>
      <c r="I26" s="4">
        <v>24</v>
      </c>
      <c r="J26" s="4" t="s">
        <v>136</v>
      </c>
      <c r="K26" s="4">
        <v>36</v>
      </c>
      <c r="L26" s="60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9.25" customHeight="1" thickBot="1" x14ac:dyDescent="0.35">
      <c r="A27" s="76"/>
      <c r="B27" s="23" t="s">
        <v>109</v>
      </c>
      <c r="C27" s="4" t="s">
        <v>129</v>
      </c>
      <c r="D27" s="4"/>
      <c r="E27" s="5" t="s">
        <v>139</v>
      </c>
      <c r="F27" s="4" t="s">
        <v>126</v>
      </c>
      <c r="G27" s="4" t="s">
        <v>127</v>
      </c>
      <c r="H27" s="33" t="s">
        <v>156</v>
      </c>
      <c r="I27" s="4">
        <v>24</v>
      </c>
      <c r="J27" s="4" t="s">
        <v>136</v>
      </c>
      <c r="K27" s="4">
        <v>36</v>
      </c>
      <c r="L27" s="61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9.25" customHeight="1" x14ac:dyDescent="0.3">
      <c r="A28" s="77" t="s">
        <v>115</v>
      </c>
      <c r="B28" s="23" t="s">
        <v>110</v>
      </c>
      <c r="C28" s="4" t="s">
        <v>129</v>
      </c>
      <c r="D28" s="4"/>
      <c r="E28" s="5">
        <v>10</v>
      </c>
      <c r="F28" s="4" t="s">
        <v>126</v>
      </c>
      <c r="G28" s="4" t="s">
        <v>127</v>
      </c>
      <c r="H28" s="33" t="s">
        <v>143</v>
      </c>
      <c r="I28" s="4">
        <v>24</v>
      </c>
      <c r="J28" s="4" t="s">
        <v>136</v>
      </c>
      <c r="K28" s="4">
        <v>36</v>
      </c>
      <c r="L28" s="59">
        <v>240</v>
      </c>
      <c r="M28" s="24"/>
      <c r="N28" s="24"/>
      <c r="O28" s="24"/>
      <c r="P28" s="24"/>
      <c r="Q28" s="24"/>
      <c r="R28" s="24"/>
      <c r="S28" s="24"/>
      <c r="T28" s="24"/>
    </row>
    <row r="29" spans="1:20" s="25" customFormat="1" ht="59.25" customHeight="1" thickBot="1" x14ac:dyDescent="0.35">
      <c r="A29" s="75"/>
      <c r="B29" s="23" t="s">
        <v>111</v>
      </c>
      <c r="C29" s="4" t="s">
        <v>129</v>
      </c>
      <c r="D29" s="4"/>
      <c r="E29" s="6">
        <v>10</v>
      </c>
      <c r="F29" s="4" t="s">
        <v>126</v>
      </c>
      <c r="G29" s="4" t="s">
        <v>127</v>
      </c>
      <c r="H29" s="33" t="s">
        <v>143</v>
      </c>
      <c r="I29" s="4">
        <v>24</v>
      </c>
      <c r="J29" s="4" t="s">
        <v>133</v>
      </c>
      <c r="K29" s="4">
        <v>36</v>
      </c>
      <c r="L29" s="60"/>
      <c r="M29" s="24">
        <f>L28-240</f>
        <v>0</v>
      </c>
      <c r="N29" s="24">
        <f>M29/4</f>
        <v>0</v>
      </c>
      <c r="O29" s="24"/>
      <c r="P29" s="24"/>
      <c r="Q29" s="24"/>
      <c r="R29" s="24"/>
      <c r="S29" s="24"/>
      <c r="T29" s="24"/>
    </row>
    <row r="30" spans="1:20" s="25" customFormat="1" ht="59.25" customHeight="1" x14ac:dyDescent="0.3">
      <c r="A30" s="75"/>
      <c r="B30" s="23" t="s">
        <v>112</v>
      </c>
      <c r="C30" s="4" t="s">
        <v>129</v>
      </c>
      <c r="D30" s="4"/>
      <c r="E30" s="5">
        <v>11</v>
      </c>
      <c r="F30" s="4" t="s">
        <v>126</v>
      </c>
      <c r="G30" s="4" t="s">
        <v>127</v>
      </c>
      <c r="H30" s="33" t="s">
        <v>143</v>
      </c>
      <c r="I30" s="4">
        <v>24</v>
      </c>
      <c r="J30" s="4" t="s">
        <v>133</v>
      </c>
      <c r="K30" s="4">
        <v>36</v>
      </c>
      <c r="L30" s="60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59.25" customHeight="1" x14ac:dyDescent="0.3">
      <c r="A31" s="76"/>
      <c r="B31" s="23" t="s">
        <v>113</v>
      </c>
      <c r="C31" s="4" t="s">
        <v>129</v>
      </c>
      <c r="D31" s="4"/>
      <c r="E31" s="6">
        <v>11</v>
      </c>
      <c r="F31" s="4" t="s">
        <v>126</v>
      </c>
      <c r="G31" s="4" t="s">
        <v>127</v>
      </c>
      <c r="H31" s="33" t="s">
        <v>143</v>
      </c>
      <c r="I31" s="4">
        <v>24</v>
      </c>
      <c r="J31" s="4" t="s">
        <v>133</v>
      </c>
      <c r="K31" s="4">
        <v>36</v>
      </c>
      <c r="L31" s="61"/>
      <c r="M31" s="24"/>
      <c r="N31" s="24"/>
      <c r="O31" s="24"/>
      <c r="P31" s="24"/>
      <c r="Q31" s="24"/>
      <c r="R31" s="24"/>
      <c r="S31" s="24"/>
      <c r="T31" s="24"/>
    </row>
    <row r="32" spans="1:20" ht="90" customHeight="1" x14ac:dyDescent="0.3">
      <c r="A32" s="49" t="s">
        <v>116</v>
      </c>
      <c r="B32" s="26" t="s">
        <v>56</v>
      </c>
      <c r="C32" s="3" t="s">
        <v>129</v>
      </c>
      <c r="D32" s="26"/>
      <c r="E32" s="8">
        <v>9</v>
      </c>
      <c r="F32" s="3" t="s">
        <v>91</v>
      </c>
      <c r="G32" s="3" t="s">
        <v>130</v>
      </c>
      <c r="H32" s="31" t="s">
        <v>160</v>
      </c>
      <c r="I32" s="9">
        <v>12</v>
      </c>
      <c r="J32" s="4" t="s">
        <v>133</v>
      </c>
      <c r="K32" s="8">
        <v>0</v>
      </c>
      <c r="L32" s="74">
        <f>SUM(I32:I35,K32:K35)</f>
        <v>48</v>
      </c>
    </row>
    <row r="33" spans="1:12" ht="57.6" x14ac:dyDescent="0.3">
      <c r="A33" s="50"/>
      <c r="B33" s="20" t="s">
        <v>57</v>
      </c>
      <c r="C33" s="1" t="s">
        <v>129</v>
      </c>
      <c r="D33" s="20"/>
      <c r="E33" s="9">
        <v>11</v>
      </c>
      <c r="F33" s="1" t="s">
        <v>91</v>
      </c>
      <c r="G33" s="1" t="s">
        <v>130</v>
      </c>
      <c r="H33" s="31" t="s">
        <v>159</v>
      </c>
      <c r="I33" s="9">
        <v>12</v>
      </c>
      <c r="J33" s="4" t="s">
        <v>133</v>
      </c>
      <c r="K33" s="9">
        <v>0</v>
      </c>
      <c r="L33" s="62"/>
    </row>
    <row r="34" spans="1:12" ht="43.2" x14ac:dyDescent="0.3">
      <c r="A34" s="50"/>
      <c r="B34" s="20" t="s">
        <v>58</v>
      </c>
      <c r="C34" s="1" t="s">
        <v>129</v>
      </c>
      <c r="D34" s="20"/>
      <c r="E34" s="9">
        <v>11</v>
      </c>
      <c r="F34" s="1" t="s">
        <v>91</v>
      </c>
      <c r="G34" s="1" t="s">
        <v>130</v>
      </c>
      <c r="H34" s="31" t="s">
        <v>159</v>
      </c>
      <c r="I34" s="9">
        <v>12</v>
      </c>
      <c r="J34" s="4" t="s">
        <v>133</v>
      </c>
      <c r="K34" s="9">
        <v>0</v>
      </c>
      <c r="L34" s="62"/>
    </row>
    <row r="35" spans="1:12" ht="57" customHeight="1" x14ac:dyDescent="0.3">
      <c r="A35" s="50"/>
      <c r="B35" s="20" t="s">
        <v>59</v>
      </c>
      <c r="C35" s="1" t="s">
        <v>129</v>
      </c>
      <c r="D35" s="20"/>
      <c r="E35" s="9">
        <v>11</v>
      </c>
      <c r="F35" s="1" t="s">
        <v>91</v>
      </c>
      <c r="G35" s="1" t="s">
        <v>130</v>
      </c>
      <c r="H35" s="31" t="s">
        <v>159</v>
      </c>
      <c r="I35" s="9">
        <v>12</v>
      </c>
      <c r="J35" s="4" t="s">
        <v>133</v>
      </c>
      <c r="K35" s="9">
        <v>0</v>
      </c>
      <c r="L35" s="62"/>
    </row>
    <row r="36" spans="1:12" ht="100.8" x14ac:dyDescent="0.3">
      <c r="A36" s="50" t="s">
        <v>117</v>
      </c>
      <c r="B36" s="20" t="s">
        <v>60</v>
      </c>
      <c r="C36" s="1" t="s">
        <v>129</v>
      </c>
      <c r="D36" s="1"/>
      <c r="E36" s="1" t="s">
        <v>132</v>
      </c>
      <c r="F36" s="30" t="s">
        <v>150</v>
      </c>
      <c r="G36" s="3" t="s">
        <v>149</v>
      </c>
      <c r="H36" s="30" t="s">
        <v>161</v>
      </c>
      <c r="I36" s="1">
        <v>12</v>
      </c>
      <c r="J36" s="4" t="s">
        <v>133</v>
      </c>
      <c r="K36" s="1">
        <v>0</v>
      </c>
      <c r="L36" s="62">
        <f>SUM(I36:I39,K36:K39)</f>
        <v>48</v>
      </c>
    </row>
    <row r="37" spans="1:12" ht="100.8" x14ac:dyDescent="0.3">
      <c r="A37" s="50"/>
      <c r="B37" s="20" t="s">
        <v>61</v>
      </c>
      <c r="C37" s="1" t="s">
        <v>129</v>
      </c>
      <c r="D37" s="1"/>
      <c r="E37" s="1" t="s">
        <v>132</v>
      </c>
      <c r="F37" s="30" t="s">
        <v>150</v>
      </c>
      <c r="G37" s="37" t="s">
        <v>149</v>
      </c>
      <c r="H37" s="36" t="s">
        <v>162</v>
      </c>
      <c r="I37" s="1">
        <v>12</v>
      </c>
      <c r="J37" s="4" t="s">
        <v>133</v>
      </c>
      <c r="K37" s="1">
        <v>0</v>
      </c>
      <c r="L37" s="62"/>
    </row>
    <row r="38" spans="1:12" ht="86.4" x14ac:dyDescent="0.3">
      <c r="A38" s="50"/>
      <c r="B38" s="20" t="s">
        <v>62</v>
      </c>
      <c r="C38" s="1" t="s">
        <v>129</v>
      </c>
      <c r="D38" s="1"/>
      <c r="E38" s="1" t="s">
        <v>132</v>
      </c>
      <c r="F38" s="30" t="s">
        <v>150</v>
      </c>
      <c r="G38" s="1" t="s">
        <v>149</v>
      </c>
      <c r="H38" s="1" t="s">
        <v>162</v>
      </c>
      <c r="I38" s="1">
        <v>12</v>
      </c>
      <c r="J38" s="4" t="s">
        <v>133</v>
      </c>
      <c r="K38" s="1">
        <v>0</v>
      </c>
      <c r="L38" s="62"/>
    </row>
    <row r="39" spans="1:12" ht="43.2" x14ac:dyDescent="0.3">
      <c r="A39" s="50"/>
      <c r="B39" s="20" t="s">
        <v>63</v>
      </c>
      <c r="C39" s="1" t="s">
        <v>129</v>
      </c>
      <c r="D39" s="1"/>
      <c r="E39" s="1" t="s">
        <v>132</v>
      </c>
      <c r="F39" s="30" t="s">
        <v>150</v>
      </c>
      <c r="G39" s="1" t="s">
        <v>149</v>
      </c>
      <c r="H39" s="1" t="s">
        <v>162</v>
      </c>
      <c r="I39" s="1">
        <v>12</v>
      </c>
      <c r="J39" s="4" t="s">
        <v>133</v>
      </c>
      <c r="K39" s="1">
        <v>0</v>
      </c>
      <c r="L39" s="62"/>
    </row>
    <row r="40" spans="1:12" ht="57.6" x14ac:dyDescent="0.3">
      <c r="A40" s="58" t="s">
        <v>118</v>
      </c>
      <c r="B40" s="1" t="s">
        <v>70</v>
      </c>
      <c r="C40" s="1" t="s">
        <v>129</v>
      </c>
      <c r="D40" s="1"/>
      <c r="E40" s="1">
        <v>10</v>
      </c>
      <c r="F40" s="16" t="s">
        <v>71</v>
      </c>
      <c r="G40" s="35" t="s">
        <v>51</v>
      </c>
      <c r="H40" s="31" t="s">
        <v>145</v>
      </c>
      <c r="I40" s="9">
        <v>12</v>
      </c>
      <c r="J40" s="4" t="s">
        <v>133</v>
      </c>
      <c r="K40" s="1">
        <v>0</v>
      </c>
      <c r="L40" s="62">
        <f>SUM(I40:I43,K40:K43)</f>
        <v>48</v>
      </c>
    </row>
    <row r="41" spans="1:12" ht="72" x14ac:dyDescent="0.3">
      <c r="A41" s="58"/>
      <c r="B41" s="1" t="s">
        <v>64</v>
      </c>
      <c r="C41" s="1" t="s">
        <v>129</v>
      </c>
      <c r="D41" s="1"/>
      <c r="E41" s="1">
        <v>10</v>
      </c>
      <c r="F41" s="12" t="s">
        <v>71</v>
      </c>
      <c r="G41" s="32" t="s">
        <v>51</v>
      </c>
      <c r="H41" s="34" t="s">
        <v>145</v>
      </c>
      <c r="I41" s="9">
        <v>12</v>
      </c>
      <c r="J41" s="4" t="s">
        <v>133</v>
      </c>
      <c r="K41" s="1">
        <v>0</v>
      </c>
      <c r="L41" s="62"/>
    </row>
    <row r="42" spans="1:12" ht="86.4" x14ac:dyDescent="0.3">
      <c r="A42" s="58"/>
      <c r="B42" s="1" t="s">
        <v>65</v>
      </c>
      <c r="C42" s="1" t="s">
        <v>129</v>
      </c>
      <c r="D42" s="1"/>
      <c r="E42" s="1">
        <v>11</v>
      </c>
      <c r="F42" s="12" t="s">
        <v>71</v>
      </c>
      <c r="G42" s="12" t="s">
        <v>51</v>
      </c>
      <c r="H42" s="35" t="s">
        <v>145</v>
      </c>
      <c r="I42" s="9">
        <v>12</v>
      </c>
      <c r="J42" s="4" t="s">
        <v>133</v>
      </c>
      <c r="K42" s="1">
        <v>0</v>
      </c>
      <c r="L42" s="62"/>
    </row>
    <row r="43" spans="1:12" ht="72" x14ac:dyDescent="0.3">
      <c r="A43" s="58"/>
      <c r="B43" s="1" t="s">
        <v>66</v>
      </c>
      <c r="C43" s="10" t="s">
        <v>129</v>
      </c>
      <c r="D43" s="10"/>
      <c r="E43" s="10">
        <v>11</v>
      </c>
      <c r="F43" s="14" t="s">
        <v>71</v>
      </c>
      <c r="G43" s="14" t="s">
        <v>51</v>
      </c>
      <c r="H43" s="32" t="s">
        <v>145</v>
      </c>
      <c r="I43" s="9">
        <v>12</v>
      </c>
      <c r="J43" s="4" t="s">
        <v>133</v>
      </c>
      <c r="K43" s="1">
        <v>0</v>
      </c>
      <c r="L43" s="62"/>
    </row>
    <row r="44" spans="1:12" ht="72" x14ac:dyDescent="0.3">
      <c r="A44" s="58" t="s">
        <v>119</v>
      </c>
      <c r="B44" s="1" t="s">
        <v>97</v>
      </c>
      <c r="C44" s="1" t="s">
        <v>129</v>
      </c>
      <c r="D44" s="1"/>
      <c r="E44" s="9">
        <v>10</v>
      </c>
      <c r="F44" s="1" t="s">
        <v>101</v>
      </c>
      <c r="G44" s="1" t="s">
        <v>101</v>
      </c>
      <c r="H44" s="34" t="s">
        <v>146</v>
      </c>
      <c r="I44" s="9">
        <v>12</v>
      </c>
      <c r="J44" s="4" t="s">
        <v>133</v>
      </c>
      <c r="K44" s="1">
        <v>0</v>
      </c>
      <c r="L44" s="62">
        <f>SUM(I44:I47,K44:K47)</f>
        <v>48</v>
      </c>
    </row>
    <row r="45" spans="1:12" ht="72" x14ac:dyDescent="0.3">
      <c r="A45" s="58"/>
      <c r="B45" s="1" t="s">
        <v>98</v>
      </c>
      <c r="C45" s="1" t="s">
        <v>129</v>
      </c>
      <c r="D45" s="1"/>
      <c r="E45" s="9">
        <v>10</v>
      </c>
      <c r="F45" s="1" t="s">
        <v>101</v>
      </c>
      <c r="G45" s="1" t="s">
        <v>101</v>
      </c>
      <c r="H45" s="34" t="s">
        <v>146</v>
      </c>
      <c r="I45" s="9">
        <v>12</v>
      </c>
      <c r="J45" s="4" t="s">
        <v>133</v>
      </c>
      <c r="K45" s="1">
        <v>0</v>
      </c>
      <c r="L45" s="62"/>
    </row>
    <row r="46" spans="1:12" ht="50.25" customHeight="1" x14ac:dyDescent="0.3">
      <c r="A46" s="58"/>
      <c r="B46" s="1" t="s">
        <v>99</v>
      </c>
      <c r="C46" s="1" t="s">
        <v>129</v>
      </c>
      <c r="D46" s="1"/>
      <c r="E46" s="9">
        <v>11</v>
      </c>
      <c r="F46" s="20" t="s">
        <v>131</v>
      </c>
      <c r="G46" s="20" t="s">
        <v>131</v>
      </c>
      <c r="H46" s="34" t="s">
        <v>146</v>
      </c>
      <c r="I46" s="9">
        <v>12</v>
      </c>
      <c r="J46" s="4" t="s">
        <v>133</v>
      </c>
      <c r="K46" s="1">
        <v>0</v>
      </c>
      <c r="L46" s="62"/>
    </row>
    <row r="47" spans="1:12" ht="48.75" customHeight="1" thickBot="1" x14ac:dyDescent="0.35">
      <c r="A47" s="133"/>
      <c r="B47" s="2" t="s">
        <v>100</v>
      </c>
      <c r="C47" s="1" t="s">
        <v>129</v>
      </c>
      <c r="D47" s="1"/>
      <c r="E47" s="9">
        <v>11</v>
      </c>
      <c r="F47" s="20" t="s">
        <v>131</v>
      </c>
      <c r="G47" s="20" t="s">
        <v>131</v>
      </c>
      <c r="H47" s="34" t="s">
        <v>146</v>
      </c>
      <c r="I47" s="9">
        <v>12</v>
      </c>
      <c r="J47" s="4" t="s">
        <v>133</v>
      </c>
      <c r="K47" s="2">
        <v>0</v>
      </c>
      <c r="L47" s="134"/>
    </row>
    <row r="48" spans="1:12" ht="71.25" customHeight="1" x14ac:dyDescent="0.3">
      <c r="A48" s="58" t="s">
        <v>120</v>
      </c>
      <c r="B48" s="1" t="s">
        <v>52</v>
      </c>
      <c r="C48" s="1" t="s">
        <v>129</v>
      </c>
      <c r="D48" s="1"/>
      <c r="E48" s="1" t="s">
        <v>132</v>
      </c>
      <c r="F48" s="1" t="s">
        <v>96</v>
      </c>
      <c r="G48" s="1" t="s">
        <v>96</v>
      </c>
      <c r="H48" s="34" t="s">
        <v>147</v>
      </c>
      <c r="I48" s="9">
        <v>12</v>
      </c>
      <c r="J48" s="4" t="s">
        <v>133</v>
      </c>
      <c r="K48" s="1">
        <v>0</v>
      </c>
      <c r="L48" s="62">
        <f>SUM(I48:I51,K48:K51)</f>
        <v>48</v>
      </c>
    </row>
    <row r="49" spans="1:12" ht="57.6" x14ac:dyDescent="0.3">
      <c r="A49" s="58"/>
      <c r="B49" s="1" t="s">
        <v>53</v>
      </c>
      <c r="C49" s="1" t="s">
        <v>129</v>
      </c>
      <c r="D49" s="1"/>
      <c r="E49" s="1" t="s">
        <v>132</v>
      </c>
      <c r="F49" s="1" t="s">
        <v>96</v>
      </c>
      <c r="G49" s="1" t="s">
        <v>96</v>
      </c>
      <c r="H49" s="34" t="s">
        <v>147</v>
      </c>
      <c r="I49" s="9">
        <v>12</v>
      </c>
      <c r="J49" s="4" t="s">
        <v>133</v>
      </c>
      <c r="K49" s="1">
        <v>0</v>
      </c>
      <c r="L49" s="62"/>
    </row>
    <row r="50" spans="1:12" ht="72" x14ac:dyDescent="0.3">
      <c r="A50" s="58"/>
      <c r="B50" s="1" t="s">
        <v>54</v>
      </c>
      <c r="C50" s="1" t="s">
        <v>129</v>
      </c>
      <c r="D50" s="1"/>
      <c r="E50" s="1" t="s">
        <v>132</v>
      </c>
      <c r="F50" s="1" t="s">
        <v>96</v>
      </c>
      <c r="G50" s="1" t="s">
        <v>96</v>
      </c>
      <c r="H50" s="34" t="s">
        <v>147</v>
      </c>
      <c r="I50" s="9">
        <v>12</v>
      </c>
      <c r="J50" s="4" t="s">
        <v>133</v>
      </c>
      <c r="K50" s="1">
        <v>0</v>
      </c>
      <c r="L50" s="62"/>
    </row>
    <row r="51" spans="1:12" ht="43.2" x14ac:dyDescent="0.3">
      <c r="A51" s="58"/>
      <c r="B51" s="1" t="s">
        <v>55</v>
      </c>
      <c r="C51" s="1" t="s">
        <v>129</v>
      </c>
      <c r="D51" s="1"/>
      <c r="E51" s="1" t="s">
        <v>132</v>
      </c>
      <c r="F51" s="1" t="s">
        <v>96</v>
      </c>
      <c r="G51" s="1" t="s">
        <v>96</v>
      </c>
      <c r="H51" s="34" t="s">
        <v>147</v>
      </c>
      <c r="I51" s="9">
        <v>12</v>
      </c>
      <c r="J51" s="4" t="s">
        <v>133</v>
      </c>
      <c r="K51" s="1">
        <v>0</v>
      </c>
      <c r="L51" s="62"/>
    </row>
    <row r="52" spans="1:12" ht="57.6" x14ac:dyDescent="0.3">
      <c r="A52" s="58" t="s">
        <v>121</v>
      </c>
      <c r="B52" s="1" t="s">
        <v>72</v>
      </c>
      <c r="C52" s="3" t="s">
        <v>129</v>
      </c>
      <c r="D52" s="3"/>
      <c r="E52" s="15">
        <v>10</v>
      </c>
      <c r="F52" s="12" t="s">
        <v>138</v>
      </c>
      <c r="G52" s="16" t="s">
        <v>76</v>
      </c>
      <c r="H52" s="35" t="s">
        <v>148</v>
      </c>
      <c r="I52" s="9">
        <v>12</v>
      </c>
      <c r="J52" s="4" t="s">
        <v>133</v>
      </c>
      <c r="K52" s="1">
        <v>0</v>
      </c>
      <c r="L52" s="62">
        <f>SUM(I52:I55,K52:K55)</f>
        <v>48</v>
      </c>
    </row>
    <row r="53" spans="1:12" ht="57.6" x14ac:dyDescent="0.3">
      <c r="A53" s="58"/>
      <c r="B53" s="1" t="s">
        <v>73</v>
      </c>
      <c r="C53" s="1" t="s">
        <v>129</v>
      </c>
      <c r="D53" s="1"/>
      <c r="E53" s="11">
        <v>9</v>
      </c>
      <c r="F53" s="12" t="s">
        <v>138</v>
      </c>
      <c r="G53" s="12" t="s">
        <v>137</v>
      </c>
      <c r="H53" s="35" t="s">
        <v>148</v>
      </c>
      <c r="I53" s="9">
        <v>12</v>
      </c>
      <c r="J53" s="4" t="s">
        <v>133</v>
      </c>
      <c r="K53" s="1">
        <v>0</v>
      </c>
      <c r="L53" s="62"/>
    </row>
    <row r="54" spans="1:12" ht="57.6" x14ac:dyDescent="0.3">
      <c r="A54" s="58"/>
      <c r="B54" s="1" t="s">
        <v>74</v>
      </c>
      <c r="C54" s="1" t="s">
        <v>129</v>
      </c>
      <c r="D54" s="1"/>
      <c r="E54" s="11">
        <v>10</v>
      </c>
      <c r="F54" s="12" t="s">
        <v>138</v>
      </c>
      <c r="G54" s="12" t="s">
        <v>76</v>
      </c>
      <c r="H54" s="35" t="s">
        <v>148</v>
      </c>
      <c r="I54" s="9">
        <v>12</v>
      </c>
      <c r="J54" s="4" t="s">
        <v>133</v>
      </c>
      <c r="K54" s="1">
        <v>0</v>
      </c>
      <c r="L54" s="62"/>
    </row>
    <row r="55" spans="1:12" ht="57.6" x14ac:dyDescent="0.3">
      <c r="A55" s="58"/>
      <c r="B55" s="1" t="s">
        <v>75</v>
      </c>
      <c r="C55" s="1" t="s">
        <v>129</v>
      </c>
      <c r="D55" s="1"/>
      <c r="E55" s="11">
        <v>9</v>
      </c>
      <c r="F55" s="12" t="s">
        <v>138</v>
      </c>
      <c r="G55" s="12" t="s">
        <v>76</v>
      </c>
      <c r="H55" s="35" t="s">
        <v>148</v>
      </c>
      <c r="I55" s="9">
        <v>12</v>
      </c>
      <c r="J55" s="4" t="s">
        <v>133</v>
      </c>
      <c r="K55" s="1">
        <v>0</v>
      </c>
      <c r="L55" s="62"/>
    </row>
    <row r="56" spans="1:12" ht="57.6" x14ac:dyDescent="0.3">
      <c r="A56" s="58" t="s">
        <v>122</v>
      </c>
      <c r="B56" s="1" t="s">
        <v>77</v>
      </c>
      <c r="C56" s="1" t="s">
        <v>129</v>
      </c>
      <c r="D56" s="1"/>
      <c r="E56" s="1">
        <v>10</v>
      </c>
      <c r="F56" s="1" t="s">
        <v>128</v>
      </c>
      <c r="G56" s="1" t="s">
        <v>128</v>
      </c>
      <c r="H56" s="34" t="s">
        <v>144</v>
      </c>
      <c r="I56" s="1">
        <v>12</v>
      </c>
      <c r="J56" s="4" t="s">
        <v>133</v>
      </c>
      <c r="K56" s="1">
        <v>0</v>
      </c>
      <c r="L56" s="62">
        <f>SUM(I56:I59,K56:K59)</f>
        <v>48</v>
      </c>
    </row>
    <row r="57" spans="1:12" ht="57.6" x14ac:dyDescent="0.3">
      <c r="A57" s="58"/>
      <c r="B57" s="1" t="s">
        <v>78</v>
      </c>
      <c r="C57" s="1" t="s">
        <v>129</v>
      </c>
      <c r="D57" s="1"/>
      <c r="E57" s="1">
        <v>11</v>
      </c>
      <c r="F57" s="1" t="s">
        <v>128</v>
      </c>
      <c r="G57" s="1" t="s">
        <v>128</v>
      </c>
      <c r="H57" s="34" t="s">
        <v>144</v>
      </c>
      <c r="I57" s="1">
        <v>12</v>
      </c>
      <c r="J57" s="4" t="s">
        <v>133</v>
      </c>
      <c r="K57" s="1">
        <v>0</v>
      </c>
      <c r="L57" s="62"/>
    </row>
    <row r="58" spans="1:12" ht="57.6" x14ac:dyDescent="0.3">
      <c r="A58" s="58"/>
      <c r="B58" s="1" t="s">
        <v>79</v>
      </c>
      <c r="C58" s="1" t="s">
        <v>129</v>
      </c>
      <c r="D58" s="1"/>
      <c r="E58" s="1">
        <v>11</v>
      </c>
      <c r="F58" s="1" t="s">
        <v>128</v>
      </c>
      <c r="G58" s="1" t="s">
        <v>128</v>
      </c>
      <c r="H58" s="34" t="s">
        <v>144</v>
      </c>
      <c r="I58" s="1">
        <v>12</v>
      </c>
      <c r="J58" s="4" t="s">
        <v>133</v>
      </c>
      <c r="K58" s="1">
        <v>0</v>
      </c>
      <c r="L58" s="62"/>
    </row>
    <row r="59" spans="1:12" ht="57.6" x14ac:dyDescent="0.3">
      <c r="A59" s="58"/>
      <c r="B59" s="1" t="s">
        <v>80</v>
      </c>
      <c r="C59" s="1" t="s">
        <v>129</v>
      </c>
      <c r="D59" s="1"/>
      <c r="E59" s="1">
        <v>11</v>
      </c>
      <c r="F59" s="1" t="s">
        <v>128</v>
      </c>
      <c r="G59" s="1" t="s">
        <v>128</v>
      </c>
      <c r="H59" s="34" t="s">
        <v>144</v>
      </c>
      <c r="I59" s="1">
        <v>12</v>
      </c>
      <c r="J59" s="4" t="s">
        <v>133</v>
      </c>
      <c r="K59" s="1">
        <v>0</v>
      </c>
      <c r="L59" s="62"/>
    </row>
    <row r="60" spans="1:12" ht="72" x14ac:dyDescent="0.3">
      <c r="A60" s="58" t="s">
        <v>123</v>
      </c>
      <c r="B60" s="1" t="s">
        <v>87</v>
      </c>
      <c r="C60" s="1" t="s">
        <v>129</v>
      </c>
      <c r="D60" s="1"/>
      <c r="E60" s="11" t="s">
        <v>132</v>
      </c>
      <c r="F60" s="1" t="s">
        <v>71</v>
      </c>
      <c r="G60" s="12" t="s">
        <v>163</v>
      </c>
      <c r="H60" s="32" t="s">
        <v>144</v>
      </c>
      <c r="I60" s="9">
        <v>12</v>
      </c>
      <c r="J60" s="4" t="s">
        <v>133</v>
      </c>
      <c r="K60" s="1">
        <v>0</v>
      </c>
      <c r="L60" s="62">
        <f>SUM(I60:I63,K60:K63)</f>
        <v>48</v>
      </c>
    </row>
    <row r="61" spans="1:12" ht="57.6" x14ac:dyDescent="0.3">
      <c r="A61" s="58"/>
      <c r="B61" s="1" t="s">
        <v>88</v>
      </c>
      <c r="C61" s="1" t="s">
        <v>129</v>
      </c>
      <c r="D61" s="1"/>
      <c r="E61" s="13">
        <v>10</v>
      </c>
      <c r="F61" s="1" t="s">
        <v>71</v>
      </c>
      <c r="G61" s="12" t="s">
        <v>163</v>
      </c>
      <c r="H61" s="32" t="s">
        <v>144</v>
      </c>
      <c r="I61" s="9">
        <v>12</v>
      </c>
      <c r="J61" s="4" t="s">
        <v>133</v>
      </c>
      <c r="K61" s="1">
        <v>0</v>
      </c>
      <c r="L61" s="62"/>
    </row>
    <row r="62" spans="1:12" ht="57.6" x14ac:dyDescent="0.3">
      <c r="A62" s="58"/>
      <c r="B62" s="1" t="s">
        <v>89</v>
      </c>
      <c r="C62" s="1" t="s">
        <v>129</v>
      </c>
      <c r="D62" s="1"/>
      <c r="E62" s="9">
        <v>10</v>
      </c>
      <c r="F62" s="1" t="s">
        <v>71</v>
      </c>
      <c r="G62" s="12" t="s">
        <v>163</v>
      </c>
      <c r="H62" s="32" t="s">
        <v>144</v>
      </c>
      <c r="I62" s="9">
        <v>12</v>
      </c>
      <c r="J62" s="4" t="s">
        <v>133</v>
      </c>
      <c r="K62" s="1">
        <v>0</v>
      </c>
      <c r="L62" s="62"/>
    </row>
    <row r="63" spans="1:12" ht="72" x14ac:dyDescent="0.3">
      <c r="A63" s="58"/>
      <c r="B63" s="1" t="s">
        <v>90</v>
      </c>
      <c r="C63" s="1" t="s">
        <v>129</v>
      </c>
      <c r="D63" s="1"/>
      <c r="E63" s="9">
        <v>10</v>
      </c>
      <c r="F63" s="1" t="s">
        <v>71</v>
      </c>
      <c r="G63" s="12" t="s">
        <v>163</v>
      </c>
      <c r="H63" s="32" t="s">
        <v>144</v>
      </c>
      <c r="I63" s="9">
        <v>12</v>
      </c>
      <c r="J63" s="4" t="s">
        <v>133</v>
      </c>
      <c r="K63" s="1">
        <v>0</v>
      </c>
      <c r="L63" s="62"/>
    </row>
    <row r="64" spans="1:12" ht="57.6" x14ac:dyDescent="0.3">
      <c r="A64" s="58" t="s">
        <v>124</v>
      </c>
      <c r="B64" s="1" t="s">
        <v>92</v>
      </c>
      <c r="C64" s="1" t="s">
        <v>129</v>
      </c>
      <c r="D64" s="1"/>
      <c r="E64" s="15">
        <v>10</v>
      </c>
      <c r="F64" s="16" t="s">
        <v>91</v>
      </c>
      <c r="G64" s="16" t="s">
        <v>130</v>
      </c>
      <c r="H64" s="31" t="s">
        <v>160</v>
      </c>
      <c r="I64" s="9">
        <v>12</v>
      </c>
      <c r="J64" s="4" t="s">
        <v>133</v>
      </c>
      <c r="K64" s="1">
        <v>0</v>
      </c>
      <c r="L64" s="62">
        <f>SUM(I64:I67,K64:K67)</f>
        <v>48</v>
      </c>
    </row>
    <row r="65" spans="1:14" ht="43.2" x14ac:dyDescent="0.3">
      <c r="A65" s="58"/>
      <c r="B65" s="1" t="s">
        <v>93</v>
      </c>
      <c r="C65" s="1" t="s">
        <v>129</v>
      </c>
      <c r="D65" s="1"/>
      <c r="E65" s="11">
        <v>9</v>
      </c>
      <c r="F65" s="12" t="s">
        <v>91</v>
      </c>
      <c r="G65" s="12" t="s">
        <v>130</v>
      </c>
      <c r="H65" s="31" t="s">
        <v>160</v>
      </c>
      <c r="I65" s="9">
        <v>12</v>
      </c>
      <c r="J65" s="4" t="s">
        <v>133</v>
      </c>
      <c r="K65" s="1">
        <v>0</v>
      </c>
      <c r="L65" s="62"/>
    </row>
    <row r="66" spans="1:14" ht="43.2" x14ac:dyDescent="0.3">
      <c r="A66" s="58"/>
      <c r="B66" s="1" t="s">
        <v>94</v>
      </c>
      <c r="C66" s="1" t="s">
        <v>129</v>
      </c>
      <c r="D66" s="1"/>
      <c r="E66" s="11">
        <v>11</v>
      </c>
      <c r="F66" s="12" t="s">
        <v>91</v>
      </c>
      <c r="G66" s="12" t="s">
        <v>130</v>
      </c>
      <c r="H66" s="31" t="s">
        <v>160</v>
      </c>
      <c r="I66" s="9">
        <v>12</v>
      </c>
      <c r="J66" s="4" t="s">
        <v>133</v>
      </c>
      <c r="K66" s="1">
        <v>0</v>
      </c>
      <c r="L66" s="62"/>
    </row>
    <row r="67" spans="1:14" ht="72" x14ac:dyDescent="0.3">
      <c r="A67" s="58"/>
      <c r="B67" s="1" t="s">
        <v>95</v>
      </c>
      <c r="C67" s="1" t="s">
        <v>129</v>
      </c>
      <c r="D67" s="1"/>
      <c r="E67" s="11">
        <v>10</v>
      </c>
      <c r="F67" s="12" t="s">
        <v>91</v>
      </c>
      <c r="G67" s="12" t="s">
        <v>130</v>
      </c>
      <c r="H67" s="31" t="s">
        <v>160</v>
      </c>
      <c r="I67" s="9">
        <v>12</v>
      </c>
      <c r="J67" s="4" t="s">
        <v>133</v>
      </c>
      <c r="K67" s="1">
        <v>0</v>
      </c>
      <c r="L67" s="62"/>
    </row>
    <row r="68" spans="1:14" ht="72" x14ac:dyDescent="0.3">
      <c r="A68" s="58" t="s">
        <v>125</v>
      </c>
      <c r="B68" s="1" t="s">
        <v>81</v>
      </c>
      <c r="C68" s="1" t="s">
        <v>129</v>
      </c>
      <c r="D68" s="1"/>
      <c r="E68" s="3" t="s">
        <v>132</v>
      </c>
      <c r="F68" s="12" t="s">
        <v>71</v>
      </c>
      <c r="G68" s="12" t="s">
        <v>151</v>
      </c>
      <c r="H68" s="32" t="s">
        <v>152</v>
      </c>
      <c r="I68" s="9">
        <v>32</v>
      </c>
      <c r="J68" s="4" t="s">
        <v>133</v>
      </c>
      <c r="K68" s="1">
        <v>0</v>
      </c>
      <c r="L68" s="62">
        <f>SUM(I68:I73,K68:K73)</f>
        <v>192</v>
      </c>
    </row>
    <row r="69" spans="1:14" ht="86.4" x14ac:dyDescent="0.3">
      <c r="A69" s="58"/>
      <c r="B69" s="1" t="s">
        <v>82</v>
      </c>
      <c r="C69" s="1" t="s">
        <v>129</v>
      </c>
      <c r="D69" s="1"/>
      <c r="E69" s="3" t="s">
        <v>132</v>
      </c>
      <c r="F69" s="12" t="s">
        <v>71</v>
      </c>
      <c r="G69" s="12" t="s">
        <v>151</v>
      </c>
      <c r="H69" s="32" t="s">
        <v>152</v>
      </c>
      <c r="I69" s="9">
        <v>32</v>
      </c>
      <c r="J69" s="4" t="s">
        <v>133</v>
      </c>
      <c r="K69" s="1">
        <v>0</v>
      </c>
      <c r="L69" s="62"/>
    </row>
    <row r="70" spans="1:14" ht="86.4" x14ac:dyDescent="0.3">
      <c r="A70" s="58"/>
      <c r="B70" s="1" t="s">
        <v>83</v>
      </c>
      <c r="C70" s="1" t="s">
        <v>129</v>
      </c>
      <c r="D70" s="10"/>
      <c r="E70" s="3" t="s">
        <v>132</v>
      </c>
      <c r="F70" s="14" t="s">
        <v>71</v>
      </c>
      <c r="G70" s="12" t="s">
        <v>151</v>
      </c>
      <c r="H70" s="32" t="s">
        <v>152</v>
      </c>
      <c r="I70" s="9">
        <v>32</v>
      </c>
      <c r="J70" s="4" t="s">
        <v>133</v>
      </c>
      <c r="K70" s="1">
        <v>0</v>
      </c>
      <c r="L70" s="62"/>
    </row>
    <row r="71" spans="1:14" ht="117" customHeight="1" x14ac:dyDescent="0.3">
      <c r="A71" s="58"/>
      <c r="B71" s="1" t="s">
        <v>84</v>
      </c>
      <c r="C71" s="1" t="s">
        <v>129</v>
      </c>
      <c r="D71" s="1"/>
      <c r="E71" s="3" t="s">
        <v>132</v>
      </c>
      <c r="F71" s="1" t="s">
        <v>71</v>
      </c>
      <c r="G71" s="12" t="s">
        <v>151</v>
      </c>
      <c r="H71" s="32" t="s">
        <v>152</v>
      </c>
      <c r="I71" s="9">
        <v>32</v>
      </c>
      <c r="J71" s="4" t="s">
        <v>133</v>
      </c>
      <c r="K71" s="1">
        <v>0</v>
      </c>
      <c r="L71" s="62"/>
    </row>
    <row r="72" spans="1:14" ht="72" x14ac:dyDescent="0.3">
      <c r="A72" s="58"/>
      <c r="B72" s="1" t="s">
        <v>85</v>
      </c>
      <c r="C72" s="1" t="s">
        <v>129</v>
      </c>
      <c r="D72" s="1"/>
      <c r="E72" s="3" t="s">
        <v>132</v>
      </c>
      <c r="F72" s="1" t="s">
        <v>71</v>
      </c>
      <c r="G72" s="12" t="s">
        <v>151</v>
      </c>
      <c r="H72" s="32" t="s">
        <v>152</v>
      </c>
      <c r="I72" s="9">
        <v>32</v>
      </c>
      <c r="J72" s="4" t="s">
        <v>133</v>
      </c>
      <c r="K72" s="1">
        <v>0</v>
      </c>
      <c r="L72" s="62"/>
    </row>
    <row r="73" spans="1:14" ht="163.5" customHeight="1" x14ac:dyDescent="0.3">
      <c r="A73" s="58"/>
      <c r="B73" s="1" t="s">
        <v>86</v>
      </c>
      <c r="C73" s="1" t="s">
        <v>129</v>
      </c>
      <c r="D73" s="3"/>
      <c r="E73" s="3" t="s">
        <v>132</v>
      </c>
      <c r="F73" s="16" t="s">
        <v>71</v>
      </c>
      <c r="G73" s="12" t="s">
        <v>151</v>
      </c>
      <c r="H73" s="32" t="s">
        <v>152</v>
      </c>
      <c r="I73" s="9">
        <v>32</v>
      </c>
      <c r="J73" s="4" t="s">
        <v>133</v>
      </c>
      <c r="K73" s="1">
        <v>0</v>
      </c>
      <c r="L73" s="62"/>
    </row>
    <row r="74" spans="1:14" x14ac:dyDescent="0.3">
      <c r="L74" s="7">
        <f>L20++L24++L28+L32+L36+L40+L44+L48+L52+L56+L60+L64+L68</f>
        <v>1296</v>
      </c>
      <c r="M74" s="7">
        <v>1296</v>
      </c>
      <c r="N74" s="7">
        <f>L74-M74</f>
        <v>0</v>
      </c>
    </row>
    <row r="75" spans="1:14" x14ac:dyDescent="0.3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</row>
    <row r="76" spans="1:14" ht="15" thickBot="1" x14ac:dyDescent="0.35">
      <c r="C76" s="135" t="s">
        <v>21</v>
      </c>
      <c r="D76" s="135"/>
      <c r="E76" s="135"/>
      <c r="F76" s="135"/>
      <c r="G76" s="135" t="s">
        <v>22</v>
      </c>
      <c r="H76" s="135"/>
      <c r="I76" s="135"/>
      <c r="J76" s="135"/>
      <c r="K76" s="135"/>
      <c r="L76" s="135"/>
    </row>
    <row r="77" spans="1:14" ht="42.75" customHeight="1" thickBot="1" x14ac:dyDescent="0.35">
      <c r="A77" s="51" t="s">
        <v>25</v>
      </c>
      <c r="B77" s="27" t="s">
        <v>24</v>
      </c>
      <c r="C77" s="56" t="s">
        <v>154</v>
      </c>
      <c r="D77" s="56"/>
      <c r="E77" s="56"/>
      <c r="F77" s="56"/>
    </row>
    <row r="78" spans="1:14" ht="42" customHeight="1" x14ac:dyDescent="0.3">
      <c r="A78" s="52"/>
      <c r="B78" s="28" t="s">
        <v>18</v>
      </c>
      <c r="C78" s="70" t="s">
        <v>153</v>
      </c>
      <c r="D78" s="70"/>
      <c r="E78" s="70"/>
      <c r="F78" s="70"/>
      <c r="G78" s="66"/>
      <c r="H78" s="66"/>
      <c r="I78" s="66"/>
      <c r="J78" s="66"/>
      <c r="K78" s="66"/>
      <c r="L78" s="67"/>
    </row>
    <row r="79" spans="1:14" ht="41.25" customHeight="1" thickBot="1" x14ac:dyDescent="0.35">
      <c r="A79" s="53"/>
      <c r="B79" s="29" t="s">
        <v>19</v>
      </c>
      <c r="C79" s="70" t="s">
        <v>164</v>
      </c>
      <c r="D79" s="70"/>
      <c r="E79" s="70"/>
      <c r="F79" s="70"/>
      <c r="G79" s="68"/>
      <c r="H79" s="68"/>
      <c r="I79" s="68"/>
      <c r="J79" s="68"/>
      <c r="K79" s="68"/>
      <c r="L79" s="69"/>
    </row>
    <row r="80" spans="1:14" ht="8.25" customHeight="1" thickBot="1" x14ac:dyDescent="0.35">
      <c r="A80" s="126"/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</row>
    <row r="81" spans="1:12" ht="21" customHeight="1" x14ac:dyDescent="0.3">
      <c r="A81" s="54" t="s">
        <v>20</v>
      </c>
      <c r="B81" s="27" t="s">
        <v>18</v>
      </c>
      <c r="C81" s="56" t="s">
        <v>135</v>
      </c>
      <c r="D81" s="56"/>
      <c r="E81" s="56"/>
      <c r="F81" s="56"/>
      <c r="G81" s="70"/>
      <c r="H81" s="70"/>
      <c r="I81" s="70"/>
      <c r="J81" s="70"/>
      <c r="K81" s="70"/>
      <c r="L81" s="71"/>
    </row>
    <row r="82" spans="1:12" ht="43.8" thickBot="1" x14ac:dyDescent="0.35">
      <c r="A82" s="55"/>
      <c r="B82" s="17" t="s">
        <v>50</v>
      </c>
      <c r="C82" s="70"/>
      <c r="D82" s="70"/>
      <c r="E82" s="70"/>
      <c r="F82" s="70"/>
    </row>
    <row r="83" spans="1:12" ht="7.5" customHeight="1" thickBot="1" x14ac:dyDescent="0.35">
      <c r="A83" s="126"/>
      <c r="B83" s="126"/>
      <c r="C83" s="132"/>
      <c r="D83" s="132"/>
      <c r="E83" s="132"/>
      <c r="F83" s="132"/>
      <c r="G83" s="132"/>
      <c r="H83" s="132"/>
      <c r="I83" s="132"/>
      <c r="J83" s="132"/>
      <c r="K83" s="132"/>
      <c r="L83" s="132"/>
    </row>
    <row r="84" spans="1:12" ht="42" customHeight="1" x14ac:dyDescent="0.3">
      <c r="A84" s="51" t="s">
        <v>23</v>
      </c>
      <c r="B84" s="63"/>
      <c r="C84" s="70" t="s">
        <v>133</v>
      </c>
      <c r="D84" s="70"/>
      <c r="E84" s="70"/>
      <c r="F84" s="70"/>
      <c r="G84" s="72" t="s">
        <v>155</v>
      </c>
      <c r="H84" s="73"/>
      <c r="I84" s="73"/>
      <c r="J84" s="73"/>
      <c r="K84" s="73"/>
      <c r="L84" s="73"/>
    </row>
    <row r="85" spans="1:12" ht="53.4" customHeight="1" x14ac:dyDescent="0.3">
      <c r="A85" s="64"/>
      <c r="B85" s="65"/>
      <c r="C85" s="70" t="s">
        <v>158</v>
      </c>
      <c r="D85" s="70"/>
      <c r="E85" s="70"/>
      <c r="F85" s="70"/>
      <c r="G85" s="136"/>
      <c r="H85" s="136"/>
      <c r="I85" s="136"/>
      <c r="J85" s="136"/>
      <c r="K85" s="136"/>
      <c r="L85" s="136"/>
    </row>
    <row r="86" spans="1:12" x14ac:dyDescent="0.3">
      <c r="K86" s="131"/>
      <c r="L86" s="131"/>
    </row>
  </sheetData>
  <mergeCells count="106">
    <mergeCell ref="K86:L86"/>
    <mergeCell ref="A83:L83"/>
    <mergeCell ref="A80:L80"/>
    <mergeCell ref="A75:L75"/>
    <mergeCell ref="L36:L39"/>
    <mergeCell ref="A40:A43"/>
    <mergeCell ref="L40:L43"/>
    <mergeCell ref="A68:A73"/>
    <mergeCell ref="L68:L73"/>
    <mergeCell ref="A44:A47"/>
    <mergeCell ref="L44:L47"/>
    <mergeCell ref="A56:A59"/>
    <mergeCell ref="C79:F79"/>
    <mergeCell ref="A36:A39"/>
    <mergeCell ref="C76:F76"/>
    <mergeCell ref="G76:L76"/>
    <mergeCell ref="C78:F78"/>
    <mergeCell ref="G85:L85"/>
    <mergeCell ref="C85:F85"/>
    <mergeCell ref="L18:L19"/>
    <mergeCell ref="B18:B19"/>
    <mergeCell ref="C18:D18"/>
    <mergeCell ref="E18:E19"/>
    <mergeCell ref="I18:I19"/>
    <mergeCell ref="I8:I9"/>
    <mergeCell ref="B10:B11"/>
    <mergeCell ref="C10:C11"/>
    <mergeCell ref="F10:F11"/>
    <mergeCell ref="H10:H11"/>
    <mergeCell ref="I10:I11"/>
    <mergeCell ref="J18:J19"/>
    <mergeCell ref="K10:L10"/>
    <mergeCell ref="K11:L11"/>
    <mergeCell ref="C13:L15"/>
    <mergeCell ref="A16:L16"/>
    <mergeCell ref="D8:D11"/>
    <mergeCell ref="E8:E9"/>
    <mergeCell ref="F8:F9"/>
    <mergeCell ref="K18:K19"/>
    <mergeCell ref="F18:F19"/>
    <mergeCell ref="A12:B12"/>
    <mergeCell ref="C12:L12"/>
    <mergeCell ref="A13:B15"/>
    <mergeCell ref="B1:J1"/>
    <mergeCell ref="C2:F2"/>
    <mergeCell ref="G2:H2"/>
    <mergeCell ref="C3:F3"/>
    <mergeCell ref="G3:H3"/>
    <mergeCell ref="I2:L2"/>
    <mergeCell ref="C4:F4"/>
    <mergeCell ref="G4:H4"/>
    <mergeCell ref="A2:B2"/>
    <mergeCell ref="A3:B3"/>
    <mergeCell ref="I4:L4"/>
    <mergeCell ref="I3:L3"/>
    <mergeCell ref="A4:B4"/>
    <mergeCell ref="A5:B5"/>
    <mergeCell ref="C5:L5"/>
    <mergeCell ref="L56:L59"/>
    <mergeCell ref="A60:A63"/>
    <mergeCell ref="L60:L63"/>
    <mergeCell ref="A64:A67"/>
    <mergeCell ref="L64:L67"/>
    <mergeCell ref="H6:L6"/>
    <mergeCell ref="H7:L7"/>
    <mergeCell ref="K8:L8"/>
    <mergeCell ref="K9:L9"/>
    <mergeCell ref="A8:A11"/>
    <mergeCell ref="B8:B9"/>
    <mergeCell ref="C8:C9"/>
    <mergeCell ref="E10:E11"/>
    <mergeCell ref="A6:B6"/>
    <mergeCell ref="A7:B7"/>
    <mergeCell ref="A17:B17"/>
    <mergeCell ref="J17:K17"/>
    <mergeCell ref="C17:I17"/>
    <mergeCell ref="C7:F7"/>
    <mergeCell ref="C6:F6"/>
    <mergeCell ref="G8:G11"/>
    <mergeCell ref="H8:H9"/>
    <mergeCell ref="L20:L23"/>
    <mergeCell ref="L48:L51"/>
    <mergeCell ref="A84:B85"/>
    <mergeCell ref="G78:L78"/>
    <mergeCell ref="G79:L79"/>
    <mergeCell ref="C81:F81"/>
    <mergeCell ref="C82:F82"/>
    <mergeCell ref="G81:L81"/>
    <mergeCell ref="G84:L84"/>
    <mergeCell ref="C84:F84"/>
    <mergeCell ref="A52:A55"/>
    <mergeCell ref="L52:L55"/>
    <mergeCell ref="L32:L35"/>
    <mergeCell ref="A24:A27"/>
    <mergeCell ref="L24:L27"/>
    <mergeCell ref="A28:A31"/>
    <mergeCell ref="L28:L31"/>
    <mergeCell ref="A18:A19"/>
    <mergeCell ref="G18:G19"/>
    <mergeCell ref="H18:H19"/>
    <mergeCell ref="A32:A35"/>
    <mergeCell ref="A77:A79"/>
    <mergeCell ref="A81:A82"/>
    <mergeCell ref="C77:F77"/>
    <mergeCell ref="A20:A23"/>
    <mergeCell ref="A48:A51"/>
  </mergeCells>
  <phoneticPr fontId="12" type="noConversion"/>
  <pageMargins left="0.23622047244094491" right="0.23622047244094491" top="0.94488188976377963" bottom="0.74803149606299213" header="0.31496062992125984" footer="0.31496062992125984"/>
  <pageSetup scale="71" fitToHeight="0" orientation="landscape" horizontalDpi="1200" verticalDpi="1200" r:id="rId1"/>
  <headerFooter>
    <oddHeader xml:space="preserve">&amp;L       &amp;G&amp;C
SERVICIO NACIONAL DE APRENDIZAJE SENA
PROCEDIMIENTO ARTICULACIÓN DEL SENA CON LA EDUCACION MEDIA
FORMATO ARTICULACIÓN CURRICULO EDUCACIÓN MEDIA - PROGRAMA DE FORMACIÓN SENA </oddHeader>
    <oddFooter>&amp;RGFPI-F-035 V2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ARTICULACIÓN DEL CURRICULO</vt:lpstr>
      <vt:lpstr>'ARTICULACIÓN DEL CURRICULO'!Área_de_impresión</vt:lpstr>
      <vt:lpstr>'ARTICULACIÓN DEL CURRICULO'!Títulos_a_imprimir</vt:lpstr>
    </vt:vector>
  </TitlesOfParts>
  <Company>HOGAR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Henao</dc:creator>
  <cp:lastModifiedBy>Carlos Adrian Rengifo Quintero</cp:lastModifiedBy>
  <cp:lastPrinted>2023-04-14T14:13:12Z</cp:lastPrinted>
  <dcterms:created xsi:type="dcterms:W3CDTF">2013-03-01T02:02:55Z</dcterms:created>
  <dcterms:modified xsi:type="dcterms:W3CDTF">2026-05-11T19:32:12Z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2026-05-08T10:19:47Z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5334dfeb-aa7c-4f82-a957-d77e0f45062c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